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797" documentId="13_ncr:1_{3D67CBB4-6C7A-40DE-8812-5A95ECD67113}" xr6:coauthVersionLast="47" xr6:coauthVersionMax="47" xr10:uidLastSave="{557DA540-3946-4903-BC3B-0D0E7195B3A9}"/>
  <bookViews>
    <workbookView xWindow="-110" yWindow="-110" windowWidth="19420" windowHeight="10300" tabRatio="790" xr2:uid="{00000000-000D-0000-FFFF-FFFF00000000}"/>
  </bookViews>
  <sheets>
    <sheet name="BS-7-10" sheetId="18" r:id="rId1"/>
    <sheet name="PL-11-14" sheetId="23" r:id="rId2"/>
    <sheet name="CH 15" sheetId="34" r:id="rId3"/>
    <sheet name="CH 16" sheetId="29" r:id="rId4"/>
    <sheet name="CH 17" sheetId="35" r:id="rId5"/>
    <sheet name="CH 18" sheetId="31" r:id="rId6"/>
    <sheet name="CF-19-22" sheetId="22" r:id="rId7"/>
    <sheet name="DS_INTERNAL_SETTINGS_STORAGE" sheetId="37" state="veryHidden" r:id="rId8"/>
    <sheet name="DS_INTERNAL_DOCGROUP_STORAGE" sheetId="38" state="veryHidden" r:id="rId9"/>
    <sheet name="DS_INTERNAL_DOCUMENT_STORAGE" sheetId="39" state="veryHidden" r:id="rId10"/>
    <sheet name="DS_INTERNAL_SNIP_STORAGE" sheetId="40" state="veryHidden" r:id="rId11"/>
  </sheets>
  <definedNames>
    <definedName name="__FPMExcelClient_CellBasedFunctionStatus" localSheetId="0" hidden="1">"2_2_2_2_2"</definedName>
    <definedName name="__FPMExcelClient_CellBasedFunctionStatus" localSheetId="6" hidden="1">"2_2_2_2_2"</definedName>
    <definedName name="__FPMExcelClient_CellBasedFunctionStatus" localSheetId="2" hidden="1">"2_2_2_2_2"</definedName>
    <definedName name="__FPMExcelClient_CellBasedFunctionStatus" localSheetId="3" hidden="1">"2_2_2_2_2"</definedName>
    <definedName name="__FPMExcelClient_CellBasedFunctionStatus" localSheetId="4" hidden="1">"2_2_2_2_2"</definedName>
    <definedName name="__FPMExcelClient_CellBasedFunctionStatus" localSheetId="5" hidden="1">"2_2_2_2_2"</definedName>
    <definedName name="__FPMExcelClient_CellBasedFunctionStatus" localSheetId="1" hidden="1">"2_2_2_2_2"</definedName>
    <definedName name="CIQWBGuid" hidden="1">"46794357-453f-4fb3-a5c6-b5886301ad46"</definedName>
    <definedName name="CIQWBInfo" hidden="1">"{ ""CIQVersion"":""9.47.1108.4092"" }"</definedName>
    <definedName name="_xlnm.Print_Area" localSheetId="6">'CF-19-22'!$A$1:$J$133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22" l="1"/>
  <c r="AE38" i="29"/>
  <c r="AE37" i="29"/>
  <c r="AI35" i="29"/>
  <c r="AE34" i="29"/>
  <c r="AE33" i="29"/>
  <c r="AE31" i="29"/>
  <c r="AE25" i="29"/>
  <c r="AG25" i="29" s="1"/>
  <c r="AK25" i="29" s="1"/>
  <c r="AE27" i="29"/>
  <c r="AE26" i="29"/>
  <c r="AE24" i="29"/>
  <c r="AE23" i="29"/>
  <c r="AE22" i="29"/>
  <c r="AI28" i="29"/>
  <c r="AC28" i="29"/>
  <c r="AA28" i="29"/>
  <c r="Y28" i="29"/>
  <c r="W28" i="29"/>
  <c r="U28" i="29"/>
  <c r="S28" i="29"/>
  <c r="Q28" i="29"/>
  <c r="O28" i="29"/>
  <c r="M28" i="29"/>
  <c r="K28" i="29"/>
  <c r="I28" i="29"/>
  <c r="E28" i="29"/>
  <c r="C28" i="29"/>
  <c r="G28" i="29"/>
  <c r="AG27" i="29"/>
  <c r="AK27" i="29" s="1"/>
  <c r="AG26" i="29"/>
  <c r="AK26" i="29" s="1"/>
  <c r="AE28" i="29" l="1"/>
  <c r="D49" i="23" l="1"/>
  <c r="AC23" i="31"/>
  <c r="O18" i="31"/>
  <c r="AA24" i="31"/>
  <c r="AC24" i="31" s="1"/>
  <c r="AI19" i="29"/>
  <c r="AC19" i="29"/>
  <c r="AA19" i="29"/>
  <c r="Y19" i="29"/>
  <c r="W19" i="29"/>
  <c r="U19" i="29"/>
  <c r="S19" i="29"/>
  <c r="Q19" i="29"/>
  <c r="O19" i="29"/>
  <c r="M19" i="29"/>
  <c r="K19" i="29"/>
  <c r="I19" i="29"/>
  <c r="G19" i="29"/>
  <c r="E19" i="29"/>
  <c r="C19" i="29"/>
  <c r="C18" i="31"/>
  <c r="AA18" i="31"/>
  <c r="Y18" i="31"/>
  <c r="W18" i="31"/>
  <c r="U18" i="31"/>
  <c r="S18" i="31"/>
  <c r="Q18" i="31"/>
  <c r="M18" i="31"/>
  <c r="K18" i="31"/>
  <c r="I18" i="31"/>
  <c r="G18" i="31"/>
  <c r="E18" i="31"/>
  <c r="D83" i="18"/>
  <c r="F83" i="18"/>
  <c r="AC25" i="31" l="1"/>
  <c r="AA12" i="31"/>
  <c r="AC12" i="31" s="1"/>
  <c r="AA26" i="35" l="1"/>
  <c r="AA25" i="35"/>
  <c r="AA22" i="35"/>
  <c r="AA21" i="35"/>
  <c r="AA19" i="35"/>
  <c r="AA15" i="35"/>
  <c r="AA12" i="35"/>
  <c r="Y23" i="35"/>
  <c r="Y16" i="35"/>
  <c r="Y17" i="35" s="1"/>
  <c r="Y27" i="35" s="1"/>
  <c r="AA28" i="31"/>
  <c r="AA27" i="31"/>
  <c r="AA23" i="31"/>
  <c r="AA21" i="31"/>
  <c r="AA15" i="31"/>
  <c r="AA17" i="31"/>
  <c r="AA16" i="31"/>
  <c r="Y25" i="31"/>
  <c r="Y19" i="31"/>
  <c r="Y29" i="31" s="1"/>
  <c r="AC33" i="34"/>
  <c r="AC26" i="34"/>
  <c r="AC18" i="34"/>
  <c r="AC27" i="34" s="1"/>
  <c r="W33" i="34"/>
  <c r="W26" i="34"/>
  <c r="W18" i="34"/>
  <c r="W27" i="34" s="1"/>
  <c r="AE35" i="29"/>
  <c r="AE16" i="29"/>
  <c r="AE18" i="29"/>
  <c r="AE17" i="29"/>
  <c r="AE13" i="29"/>
  <c r="AC35" i="29"/>
  <c r="AC29" i="29"/>
  <c r="W35" i="29"/>
  <c r="W29" i="29"/>
  <c r="AE19" i="29" l="1"/>
  <c r="W39" i="29"/>
  <c r="AC39" i="29"/>
  <c r="AE29" i="29"/>
  <c r="AE39" i="29" s="1"/>
  <c r="W37" i="34"/>
  <c r="AC37" i="34"/>
  <c r="J18" i="23" l="1"/>
  <c r="H18" i="23"/>
  <c r="F18" i="23"/>
  <c r="D18" i="23"/>
  <c r="G26" i="34" l="1"/>
  <c r="AE24" i="34"/>
  <c r="AG24" i="34" s="1"/>
  <c r="AK24" i="34" s="1"/>
  <c r="J47" i="18" l="1"/>
  <c r="H47" i="18"/>
  <c r="F47" i="18"/>
  <c r="D47" i="18"/>
  <c r="J102" i="22" l="1"/>
  <c r="H102" i="22"/>
  <c r="D102" i="22"/>
  <c r="F102" i="22"/>
  <c r="J77" i="22"/>
  <c r="F77" i="22"/>
  <c r="D77" i="22"/>
  <c r="J38" i="22"/>
  <c r="J58" i="22" s="1"/>
  <c r="F38" i="22"/>
  <c r="F58" i="22" s="1"/>
  <c r="J112" i="22" l="1"/>
  <c r="F112" i="22"/>
  <c r="F115" i="22" s="1"/>
  <c r="F117" i="22" s="1"/>
  <c r="AI18" i="34"/>
  <c r="AC25" i="35" l="1"/>
  <c r="AC26" i="35"/>
  <c r="W23" i="35"/>
  <c r="U23" i="35"/>
  <c r="S23" i="35"/>
  <c r="Q23" i="35"/>
  <c r="O23" i="35"/>
  <c r="M23" i="35"/>
  <c r="K23" i="35"/>
  <c r="I23" i="35"/>
  <c r="G23" i="35"/>
  <c r="E23" i="35"/>
  <c r="C23" i="35"/>
  <c r="AC22" i="35"/>
  <c r="AC21" i="35"/>
  <c r="AC19" i="35"/>
  <c r="W16" i="35"/>
  <c r="W17" i="35" s="1"/>
  <c r="U16" i="35"/>
  <c r="U17" i="35" s="1"/>
  <c r="S16" i="35"/>
  <c r="S17" i="35" s="1"/>
  <c r="Q16" i="35"/>
  <c r="Q17" i="35" s="1"/>
  <c r="O16" i="35"/>
  <c r="O17" i="35" s="1"/>
  <c r="M16" i="35"/>
  <c r="M17" i="35" s="1"/>
  <c r="K16" i="35"/>
  <c r="K17" i="35" s="1"/>
  <c r="I16" i="35"/>
  <c r="I17" i="35" s="1"/>
  <c r="G16" i="35"/>
  <c r="G17" i="35" s="1"/>
  <c r="E16" i="35"/>
  <c r="E17" i="35" s="1"/>
  <c r="C16" i="35"/>
  <c r="C17" i="35" s="1"/>
  <c r="AA16" i="35"/>
  <c r="AA17" i="35" s="1"/>
  <c r="S25" i="31"/>
  <c r="S19" i="31"/>
  <c r="G25" i="31"/>
  <c r="G19" i="31"/>
  <c r="G29" i="31" s="1"/>
  <c r="AA33" i="34"/>
  <c r="AE35" i="34"/>
  <c r="AE36" i="34"/>
  <c r="AG36" i="34" s="1"/>
  <c r="AK36" i="34" s="1"/>
  <c r="AI33" i="34"/>
  <c r="Y33" i="34"/>
  <c r="U33" i="34"/>
  <c r="S33" i="34"/>
  <c r="Q33" i="34"/>
  <c r="O33" i="34"/>
  <c r="M33" i="34"/>
  <c r="K33" i="34"/>
  <c r="I33" i="34"/>
  <c r="G33" i="34"/>
  <c r="E33" i="34"/>
  <c r="C33" i="34"/>
  <c r="AE32" i="34"/>
  <c r="AG32" i="34" s="1"/>
  <c r="AK32" i="34" s="1"/>
  <c r="AE31" i="34"/>
  <c r="AG31" i="34" s="1"/>
  <c r="AK31" i="34" s="1"/>
  <c r="AE29" i="34"/>
  <c r="AI26" i="34"/>
  <c r="AI27" i="34" s="1"/>
  <c r="AA26" i="34"/>
  <c r="Y26" i="34"/>
  <c r="U26" i="34"/>
  <c r="S26" i="34"/>
  <c r="Q26" i="34"/>
  <c r="O26" i="34"/>
  <c r="M26" i="34"/>
  <c r="K26" i="34"/>
  <c r="I26" i="34"/>
  <c r="E26" i="34"/>
  <c r="C26" i="34"/>
  <c r="AE25" i="34"/>
  <c r="AG25" i="34" s="1"/>
  <c r="AE23" i="34"/>
  <c r="AE22" i="34"/>
  <c r="AG22" i="34" s="1"/>
  <c r="AK22" i="34" s="1"/>
  <c r="AE21" i="34"/>
  <c r="AG21" i="34" s="1"/>
  <c r="AA18" i="34"/>
  <c r="Y18" i="34"/>
  <c r="U18" i="34"/>
  <c r="S18" i="34"/>
  <c r="Q18" i="34"/>
  <c r="O18" i="34"/>
  <c r="M18" i="34"/>
  <c r="K18" i="34"/>
  <c r="I18" i="34"/>
  <c r="G18" i="34"/>
  <c r="E18" i="34"/>
  <c r="C18" i="34"/>
  <c r="AE17" i="34"/>
  <c r="AG17" i="34" s="1"/>
  <c r="AK17" i="34" s="1"/>
  <c r="AE16" i="34"/>
  <c r="U35" i="29"/>
  <c r="K35" i="29"/>
  <c r="J113" i="18"/>
  <c r="H113" i="18"/>
  <c r="D113" i="18"/>
  <c r="F113" i="18"/>
  <c r="F73" i="18"/>
  <c r="J23" i="18"/>
  <c r="F23" i="18"/>
  <c r="S29" i="31" l="1"/>
  <c r="E27" i="35"/>
  <c r="AI37" i="34"/>
  <c r="M27" i="34"/>
  <c r="M37" i="34" s="1"/>
  <c r="C27" i="34"/>
  <c r="C37" i="34" s="1"/>
  <c r="S27" i="34"/>
  <c r="S37" i="34" s="1"/>
  <c r="AK25" i="34"/>
  <c r="AG35" i="34"/>
  <c r="G27" i="35"/>
  <c r="I27" i="35"/>
  <c r="K27" i="35"/>
  <c r="M27" i="35"/>
  <c r="U27" i="35"/>
  <c r="C27" i="35"/>
  <c r="W27" i="35"/>
  <c r="Q27" i="35"/>
  <c r="S27" i="35"/>
  <c r="O27" i="35"/>
  <c r="I27" i="34"/>
  <c r="I37" i="34" s="1"/>
  <c r="U29" i="29"/>
  <c r="U39" i="29" s="1"/>
  <c r="K27" i="34"/>
  <c r="K37" i="34" s="1"/>
  <c r="Y27" i="34"/>
  <c r="Y37" i="34" s="1"/>
  <c r="AA27" i="34"/>
  <c r="AA37" i="34" s="1"/>
  <c r="AE18" i="34"/>
  <c r="AA23" i="35"/>
  <c r="AA27" i="35" s="1"/>
  <c r="AC23" i="35"/>
  <c r="AC12" i="35"/>
  <c r="AC15" i="35"/>
  <c r="AC16" i="35" s="1"/>
  <c r="AC17" i="35" s="1"/>
  <c r="Q27" i="34"/>
  <c r="Q37" i="34" s="1"/>
  <c r="AG16" i="34"/>
  <c r="AK16" i="34" s="1"/>
  <c r="AK18" i="34" s="1"/>
  <c r="E27" i="34"/>
  <c r="E37" i="34" s="1"/>
  <c r="U27" i="34"/>
  <c r="U37" i="34" s="1"/>
  <c r="AE33" i="34"/>
  <c r="AE26" i="34"/>
  <c r="G27" i="34"/>
  <c r="G37" i="34" s="1"/>
  <c r="O27" i="34"/>
  <c r="O37" i="34" s="1"/>
  <c r="AK21" i="34"/>
  <c r="AG29" i="34"/>
  <c r="AG23" i="34"/>
  <c r="AK23" i="34" s="1"/>
  <c r="K29" i="29"/>
  <c r="K39" i="29" s="1"/>
  <c r="AG26" i="34" l="1"/>
  <c r="AK35" i="34"/>
  <c r="AC27" i="35"/>
  <c r="AE27" i="34"/>
  <c r="AE37" i="34" s="1"/>
  <c r="AG18" i="34"/>
  <c r="AK26" i="34"/>
  <c r="AK27" i="34" s="1"/>
  <c r="AK29" i="34"/>
  <c r="AK33" i="34" s="1"/>
  <c r="AG33" i="34"/>
  <c r="AG27" i="34" l="1"/>
  <c r="AG37" i="34" s="1"/>
  <c r="AK37" i="34"/>
  <c r="AA35" i="29" l="1"/>
  <c r="AG34" i="29"/>
  <c r="AG37" i="29"/>
  <c r="H88" i="23" l="1"/>
  <c r="H73" i="23"/>
  <c r="H89" i="23" l="1"/>
  <c r="AC28" i="31" l="1"/>
  <c r="AC27" i="31"/>
  <c r="W25" i="31"/>
  <c r="U25" i="31"/>
  <c r="Q25" i="31"/>
  <c r="M25" i="31"/>
  <c r="K25" i="31"/>
  <c r="I25" i="31"/>
  <c r="E25" i="31"/>
  <c r="C25" i="31"/>
  <c r="AC21" i="31"/>
  <c r="W19" i="31"/>
  <c r="W29" i="31" s="1"/>
  <c r="U19" i="31"/>
  <c r="U29" i="31" s="1"/>
  <c r="Q19" i="31"/>
  <c r="Q29" i="31" s="1"/>
  <c r="O19" i="31"/>
  <c r="M19" i="31"/>
  <c r="K19" i="31"/>
  <c r="I19" i="31"/>
  <c r="E19" i="31"/>
  <c r="C19" i="31"/>
  <c r="C29" i="31" s="1"/>
  <c r="AC17" i="31"/>
  <c r="AC16" i="31"/>
  <c r="AC15" i="31"/>
  <c r="AC18" i="31" l="1"/>
  <c r="E29" i="31"/>
  <c r="K29" i="31"/>
  <c r="I29" i="31"/>
  <c r="M29" i="31"/>
  <c r="AA19" i="31"/>
  <c r="AA25" i="31"/>
  <c r="AA29" i="31" l="1"/>
  <c r="AC19" i="31"/>
  <c r="O35" i="29"/>
  <c r="O29" i="29" l="1"/>
  <c r="O39" i="29" s="1"/>
  <c r="H31" i="23" l="1"/>
  <c r="J31" i="23"/>
  <c r="J83" i="18"/>
  <c r="D124" i="22" l="1"/>
  <c r="Q35" i="29" l="1"/>
  <c r="AG17" i="29"/>
  <c r="AG16" i="29"/>
  <c r="AG24" i="29"/>
  <c r="AG18" i="29" l="1"/>
  <c r="AK18" i="29" s="1"/>
  <c r="AK16" i="29"/>
  <c r="AG19" i="29" l="1"/>
  <c r="AK17" i="29"/>
  <c r="AK19" i="29" s="1"/>
  <c r="AG38" i="29" l="1"/>
  <c r="Y35" i="29"/>
  <c r="S35" i="29"/>
  <c r="M35" i="29"/>
  <c r="I35" i="29"/>
  <c r="G35" i="29"/>
  <c r="E35" i="29"/>
  <c r="C35" i="29"/>
  <c r="AK34" i="29"/>
  <c r="AG33" i="29"/>
  <c r="AG31" i="29"/>
  <c r="Y29" i="29"/>
  <c r="Y39" i="29" s="1"/>
  <c r="E29" i="29"/>
  <c r="AK24" i="29"/>
  <c r="AG22" i="29"/>
  <c r="AG13" i="29"/>
  <c r="D31" i="23"/>
  <c r="E39" i="29" l="1"/>
  <c r="AG23" i="29"/>
  <c r="AK23" i="29" s="1"/>
  <c r="AK38" i="29"/>
  <c r="AK37" i="29"/>
  <c r="AK33" i="29"/>
  <c r="S29" i="29"/>
  <c r="S39" i="29" s="1"/>
  <c r="Q29" i="29"/>
  <c r="Q39" i="29" s="1"/>
  <c r="AI29" i="29"/>
  <c r="AI39" i="29" s="1"/>
  <c r="AA29" i="29"/>
  <c r="AA39" i="29" s="1"/>
  <c r="I29" i="29"/>
  <c r="I39" i="29" s="1"/>
  <c r="M29" i="29"/>
  <c r="M39" i="29" s="1"/>
  <c r="G29" i="29"/>
  <c r="G39" i="29" s="1"/>
  <c r="C29" i="29"/>
  <c r="C39" i="29" s="1"/>
  <c r="AG28" i="29" l="1"/>
  <c r="AK22" i="29"/>
  <c r="AK28" i="29" s="1"/>
  <c r="AK31" i="29" l="1"/>
  <c r="AK35" i="29" s="1"/>
  <c r="AG35" i="29"/>
  <c r="AK29" i="29"/>
  <c r="AG29" i="29"/>
  <c r="AG39" i="29" l="1"/>
  <c r="D61" i="23"/>
  <c r="J73" i="18" l="1"/>
  <c r="J49" i="18"/>
  <c r="F85" i="18"/>
  <c r="F49" i="18"/>
  <c r="J102" i="23"/>
  <c r="J88" i="23"/>
  <c r="J73" i="23"/>
  <c r="J49" i="23"/>
  <c r="F102" i="23"/>
  <c r="F88" i="23"/>
  <c r="F73" i="23"/>
  <c r="F49" i="23"/>
  <c r="F31" i="23"/>
  <c r="J124" i="22"/>
  <c r="F124" i="22"/>
  <c r="J115" i="22" l="1"/>
  <c r="J117" i="22" s="1"/>
  <c r="F115" i="18"/>
  <c r="F117" i="18" s="1"/>
  <c r="J61" i="23"/>
  <c r="F61" i="23"/>
  <c r="J85" i="18"/>
  <c r="J115" i="18"/>
  <c r="J89" i="23"/>
  <c r="F89" i="23"/>
  <c r="F35" i="23"/>
  <c r="F37" i="23" s="1"/>
  <c r="J35" i="23"/>
  <c r="J37" i="23" s="1"/>
  <c r="D73" i="23"/>
  <c r="D88" i="23"/>
  <c r="D102" i="23"/>
  <c r="D23" i="18"/>
  <c r="H23" i="18"/>
  <c r="D73" i="18"/>
  <c r="H73" i="18"/>
  <c r="H83" i="18"/>
  <c r="AK13" i="29" l="1"/>
  <c r="AK39" i="29" s="1"/>
  <c r="J90" i="23"/>
  <c r="F90" i="23"/>
  <c r="J117" i="18"/>
  <c r="D85" i="18"/>
  <c r="H115" i="18"/>
  <c r="H49" i="18"/>
  <c r="D49" i="18"/>
  <c r="H85" i="18"/>
  <c r="H117" i="18" l="1"/>
  <c r="D115" i="18"/>
  <c r="D117" i="18" l="1"/>
  <c r="H35" i="23" l="1"/>
  <c r="H37" i="23" l="1"/>
  <c r="H49" i="23" l="1"/>
  <c r="H61" i="23" s="1"/>
  <c r="H90" i="23" s="1"/>
  <c r="H38" i="22"/>
  <c r="H58" i="22" s="1"/>
  <c r="H112" i="22" s="1"/>
  <c r="O25" i="31"/>
  <c r="O29" i="31" s="1"/>
  <c r="AC29" i="31" l="1"/>
  <c r="H102" i="23"/>
  <c r="D89" i="23" l="1"/>
  <c r="D90" i="23" s="1"/>
  <c r="D35" i="23" l="1"/>
  <c r="H115" i="22"/>
  <c r="H117" i="22" s="1"/>
  <c r="H124" i="22"/>
  <c r="D37" i="23" l="1"/>
  <c r="D38" i="22" l="1"/>
  <c r="D58" i="22" s="1"/>
  <c r="D112" i="22" s="1"/>
  <c r="D115" i="22" s="1"/>
  <c r="D117" i="22" s="1"/>
</calcChain>
</file>

<file path=xl/sharedStrings.xml><?xml version="1.0" encoding="utf-8"?>
<sst xmlns="http://schemas.openxmlformats.org/spreadsheetml/2006/main" count="724" uniqueCount="350">
  <si>
    <t>บริษัท เจริญโภคภัณฑ์อาหาร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</si>
  <si>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</si>
  <si>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</si>
  <si>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</si>
  <si>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</si>
  <si>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</si>
  <si>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</si>
  <si>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</si>
  <si>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</si>
  <si>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</si>
  <si>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</si>
  <si>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 xml:space="preserve">ลูกหนี้การค้าและลูกหนี้หมุนเวียนอื่น </t>
  </si>
  <si>
    <t>ค่าใช้จ่ายจ่ายล่วงหน้า</t>
  </si>
  <si>
    <t>เงินปันผลค้างรับ</t>
  </si>
  <si>
    <t>รายได้ค้างรับ</t>
  </si>
  <si>
    <t>เงินจ่ายล่วงหน้าค่าสินค้า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</si>
  <si>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</si>
  <si>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</si>
  <si>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</si>
  <si>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</si>
  <si>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</si>
  <si>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</si>
  <si>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</si>
  <si>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</si>
  <si>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</si>
  <si>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</si>
  <si>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</si>
  <si>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</si>
  <si>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</si>
  <si>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</si>
  <si>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</si>
  <si>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</si>
  <si>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</si>
  <si>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</si>
  <si>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</si>
  <si>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</si>
  <si>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</si>
  <si>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สินทรัพย์ชีวภาพไม่หมุนเวียน</t>
  </si>
  <si>
    <t xml:space="preserve">สินทรัพย์ภาษีเงินได้รอการตัดบัญชี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</si>
  <si>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</si>
  <si>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</si>
  <si>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</si>
  <si>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</si>
  <si>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</si>
  <si>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</si>
  <si>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</si>
  <si>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</si>
  <si>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เจ้าหนี้การค้าและเจ้าหนี้หมุนเวียนอื่น</t>
  </si>
  <si>
    <t>ค่าใช้จ่ายค้างจ่าย</t>
  </si>
  <si>
    <t xml:space="preserve">   ภายในหนึ่งปี</t>
  </si>
  <si>
    <t>ส่วนของหนี้สินตามสัญญาเช่าที่ถึงกำหนดชำระ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</si>
  <si>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</si>
  <si>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</si>
  <si>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</si>
  <si>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</si>
  <si>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</si>
  <si>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</si>
  <si>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</si>
  <si>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</si>
  <si>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</si>
  <si>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</si>
  <si>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</si>
  <si>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</si>
  <si>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</si>
  <si>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</si>
  <si>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</si>
  <si>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</si>
  <si>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</si>
  <si>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ทุนที่ออกและชำระแล้ว </t>
  </si>
  <si>
    <t xml:space="preserve">      (หุ้นสามัญ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</si>
  <si>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</si>
  <si>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</si>
  <si>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 xml:space="preserve">   ภายใต้การควบคุมเดียวกัน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</si>
  <si>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</si>
  <si>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</si>
  <si>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</si>
  <si>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</si>
  <si>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</si>
  <si>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</si>
  <si>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</si>
  <si>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</si>
  <si>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</si>
  <si>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</si>
  <si>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</si>
  <si>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</si>
  <si>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</si>
  <si>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</si>
  <si>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 xml:space="preserve">สำหรับปีสิ้นสุดวันที่ </t>
  </si>
  <si>
    <t>31 ธันวาคม</t>
  </si>
  <si>
    <t xml:space="preserve">รายได้ </t>
  </si>
  <si>
    <t>รายได้จากการขายสินค้า</t>
  </si>
  <si>
    <t>รายได้ดอกเบี้ย</t>
  </si>
  <si>
    <t>เงินปันผลรับ</t>
  </si>
  <si>
    <t>กำไรจากเงินลงทุน</t>
  </si>
  <si>
    <t>กำไรจากการเปลี่ยนแปลงมูลค่ายุติธรรม</t>
  </si>
  <si>
    <t xml:space="preserve">   ของอสังหาริมทรัพย์เพื่อการลงทุน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</si>
  <si>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</si>
  <si>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</si>
  <si>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</si>
  <si>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</si>
  <si>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</si>
  <si>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</si>
  <si>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</si>
  <si>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 xml:space="preserve">   ยุติธรรมของสินทรัพย์ชีวภาพ</t>
  </si>
  <si>
    <t>ขาดทุนจากการด้อยค่า</t>
  </si>
  <si>
    <t>ขาดทุนจากการแลกเปลี่ยนเงินลงทุน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</si>
  <si>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</si>
  <si>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</si>
  <si>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</si>
  <si>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>ส่วนแบ่งกำไรจากเงินลงทุนในบริษัทร่วม</t>
  </si>
  <si>
    <r>
      <t xml:space="preserve">   และการร่วมค้า</t>
    </r>
    <r>
      <rPr>
        <sz val="15"/>
        <rFont val="Angsana New"/>
        <family val="1"/>
      </rPr>
      <t>ที่ใช้วิธีส่วนได้เสีย</t>
    </r>
  </si>
  <si>
    <t xml:space="preserve">ค่าใช้จ่าย (รายได้) ภาษีเงินได้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</si>
  <si>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</si>
  <si>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</si>
  <si>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</si>
  <si>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</si>
  <si>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</si>
  <si>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</si>
  <si>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</si>
  <si>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</si>
  <si>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</si>
  <si>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</si>
  <si>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</si>
  <si>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</si>
  <si>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ผลกำไร (ขาดทุน) จากเงินลงทุนในตราสารทุนที่</t>
  </si>
  <si>
    <t xml:space="preserve">  กำหนดให้วัดมูลค่าด้วยมูลค่ายุติธรรมผ่าน</t>
  </si>
  <si>
    <t xml:space="preserve">  กำไรขาดทุนเบ็ดเสร็จอื่น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</si>
  <si>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</si>
  <si>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</si>
  <si>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</si>
  <si>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</si>
  <si>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เบ็ดเสร็จอื่นสำหรับปี - สุทธิจากภาษี</t>
  </si>
  <si>
    <t>การเปลี่ยนแปลง</t>
  </si>
  <si>
    <t>ส่วนเกินทุน</t>
  </si>
  <si>
    <t>รวม</t>
  </si>
  <si>
    <t>ส่วนได้เสีย</t>
  </si>
  <si>
    <t>ป้องกัน</t>
  </si>
  <si>
    <t>องค์ประกอบอื่น</t>
  </si>
  <si>
    <t>หุ้นกู้ด้อยสิทธิ</t>
  </si>
  <si>
    <t>รวมส่วนของ</t>
  </si>
  <si>
    <t>ที่ออกและ</t>
  </si>
  <si>
    <t>ส่วนเกิน</t>
  </si>
  <si>
    <t>ในบริษัทย่อย</t>
  </si>
  <si>
    <t>ทุนสำรอง</t>
  </si>
  <si>
    <t>ยังไม่ได้</t>
  </si>
  <si>
    <t>หุ้นทุน</t>
  </si>
  <si>
    <t>ความเสี่ยง</t>
  </si>
  <si>
    <t>ของ</t>
  </si>
  <si>
    <t>ที่มีลักษณะ</t>
  </si>
  <si>
    <t>ผู้ถือหุ้น</t>
  </si>
  <si>
    <t>ที่ไม่มีอำนาจ</t>
  </si>
  <si>
    <t xml:space="preserve">ชำระแล้ว </t>
  </si>
  <si>
    <t>มูลค่าหุ้นสามัญ</t>
  </si>
  <si>
    <t>การควบคุมเดียวกัน</t>
  </si>
  <si>
    <t>ตามกฎหมาย</t>
  </si>
  <si>
    <t>จัดสรร</t>
  </si>
  <si>
    <t>สินทรัพย์ใหม่</t>
  </si>
  <si>
    <t>กระแสเงินสด</t>
  </si>
  <si>
    <t>งบการเงิน</t>
  </si>
  <si>
    <t>คล้ายทุน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</si>
  <si>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</si>
  <si>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</si>
  <si>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เงินปันผลจ่าย</t>
  </si>
  <si>
    <t xml:space="preserve">   ซื้อหุ้นคืน</t>
  </si>
  <si>
    <t xml:space="preserve">   การเปลี่ยนแปลงในส่วนได้เสียของบริษัทย่อยและบริษัทร่วม</t>
  </si>
  <si>
    <t xml:space="preserve">      โดยอำนาจควบคุมไม่เปลี่ยนแปลง</t>
  </si>
  <si>
    <t xml:space="preserve">   การเปลี่ยนแปลงส่วนได้เสียในบริษัทร่วม</t>
  </si>
  <si>
    <t xml:space="preserve">   บริษัทย่อยออกหุ้นเพิ่มทุน</t>
  </si>
  <si>
    <t xml:space="preserve">   รวมการเปลี่ยนแปลงในส่วนได้เสียของบริษัทย่อยและบริษัทร่วม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</si>
  <si>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</si>
  <si>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</si>
  <si>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งบการเปลี่ยนแปลงส่วนของผู้ถือหุ้น </t>
  </si>
  <si>
    <t>(ต่ำกว่า) ทุนจาก</t>
  </si>
  <si>
    <t>ส่วนต่ำกว่าทุน</t>
  </si>
  <si>
    <t>ทุน</t>
  </si>
  <si>
    <t>สำรอง</t>
  </si>
  <si>
    <t>บริษัทใหญ่</t>
  </si>
  <si>
    <t xml:space="preserve">   การจัดสรรส่วนทุนของผู้ถือหุ้น</t>
  </si>
  <si>
    <t xml:space="preserve">   ลดทุนจากหุ้นทุนซื้อคืนที่ครบกำหนดระยะเวลาขายคืน</t>
  </si>
  <si>
    <t xml:space="preserve">   การเปลี่ยนแปลงในส่วนได้เสียในบริษัทย่อย</t>
  </si>
  <si>
    <t xml:space="preserve">   การสูญเสียการควบคุมในบริษัทย่อย</t>
  </si>
  <si>
    <t>กำไร (ขาดทุน) เบ็ดเสร็จสำหรับปี</t>
  </si>
  <si>
    <t xml:space="preserve">   กำไร (ขาดทุน) เบ็ดเสร็จอื่น</t>
  </si>
  <si>
    <t xml:space="preserve">      - ขาดทุนจากการวัดมูลค่าใหม่ของผลประโยชน์พนักงานที่กำหนดไว้</t>
  </si>
  <si>
    <t xml:space="preserve">      - อื่นๆ </t>
  </si>
  <si>
    <t>รวมกำไร (ขาดทุน) เบ็ดเสร็จสำหรับปี</t>
  </si>
  <si>
    <t xml:space="preserve">ดอกเบี้ยจ่าย และค่าใช้จ่ายที่เกี่ยวข้องสำหรับหุ้นกู้ด้อยสิทธิ </t>
  </si>
  <si>
    <t xml:space="preserve">      ที่มีลักษณะคล้ายทุน - สุทธิจากภาษีเงินได้</t>
  </si>
  <si>
    <t>โอนไปกำไรสะสม</t>
  </si>
  <si>
    <t>สำหรับปีสิ้นสุดวันที่ 31 ธันวาคม 2567</t>
  </si>
  <si>
    <t>ยอดคงเหลือ ณ วันที่ 1 มกราคม 2567</t>
  </si>
  <si>
    <t xml:space="preserve">   สิทธิในการขายที่ออกให้แก่ส่วนได้เสียที่ไม่มีอำนาจควบคุม</t>
  </si>
  <si>
    <t xml:space="preserve">      - กำไรจากการวัดมูลค่าใหม่ของผลประโยชน์พนักงานที่กำหนดไว้</t>
  </si>
  <si>
    <t>ยอดคงเหลือ ณ วันที่ 31 ธันวาคม 2567</t>
  </si>
  <si>
    <t>บริษัท เจริญโภคภัณฑ์อาหาร จำกัด  (มหาชน) และบริษัทย่อย</t>
  </si>
  <si>
    <t xml:space="preserve"> มูลค่าหุ้นสามัญ</t>
  </si>
  <si>
    <r>
      <t xml:space="preserve">   ลดทุน</t>
    </r>
    <r>
      <rPr>
        <sz val="15"/>
        <rFont val="Angsana New"/>
        <family val="1"/>
      </rPr>
      <t>จากหุ้นทุนซื้อคืนที่ครบกำหนดระยะเวลาขายคืน</t>
    </r>
  </si>
  <si>
    <t xml:space="preserve">    กำไร</t>
  </si>
  <si>
    <t xml:space="preserve">       - ขาดทุนจากการวัดมูลค่าใหม่ของผลประโยชน์พนักงานที่กำหนดไว้</t>
  </si>
  <si>
    <t xml:space="preserve">       - อื่นๆ</t>
  </si>
  <si>
    <t xml:space="preserve">       - กำไรจากการวัดมูลค่าใหม่ของผลประโยชน์พนักงานที่กำหนดไว้</t>
  </si>
  <si>
    <t xml:space="preserve">งบกระแสเงินสด </t>
  </si>
  <si>
    <t>กระแสเงินสดจากกิจกรรมดำเนินงาน</t>
  </si>
  <si>
    <t>ค่าใช้จ่าย (รายได้) ภาษีเงินได้</t>
  </si>
  <si>
    <t>ต้นทุนทางการเงิน</t>
  </si>
  <si>
    <t>ค่าเสื่อมราคา</t>
  </si>
  <si>
    <t>ค่าตัดจำหน่าย</t>
  </si>
  <si>
    <t>ค่าเสื่อมราคาของสินทรัพย์ชีวภาพ</t>
  </si>
  <si>
    <t>(กำไร) ขาดทุนจากอัตราแลกเปลี่ยนที่ยังไม่เกิดขึ้นจริง</t>
  </si>
  <si>
    <t>กำไรจากการเปลี่ยนแปลงมูลค่ายุติธรรมของ</t>
  </si>
  <si>
    <t xml:space="preserve">   สินทรัพย์ทางการเงินที่ถือไว้เพื่อค้า</t>
  </si>
  <si>
    <t xml:space="preserve">   อสังหาริมทรัพย์เพื่อการลงทุน</t>
  </si>
  <si>
    <r>
      <t xml:space="preserve">  และการร่วมค้า</t>
    </r>
    <r>
      <rPr>
        <sz val="15"/>
        <rFont val="Angsana New"/>
        <family val="1"/>
      </rPr>
      <t>ที่ใช้วิธีส่วนได้เสีย</t>
    </r>
  </si>
  <si>
    <t>(กลับรายการ) ขาดทุนจากการปรับลดมูลค่าสินค้า</t>
  </si>
  <si>
    <t>งบกระแสเงินสด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</si>
  <si>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</si>
  <si>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</si>
  <si>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</t>
  </si>
  <si>
    <t>กระแสเงินสดจากกิจกรรมลงทุน</t>
  </si>
  <si>
    <t>ผลกระทบเงินสดจากการสูญเสียการควบคุมในบริษัทย่อย</t>
  </si>
  <si>
    <t>เงินสดจ่ายเพื่อซื้อเงินลงทุน และเพิ่มทุน</t>
  </si>
  <si>
    <t>เงินสดรับจากการให้กู้ยืมระยะยาวแก่กิจการที่เกี่ยวข้องกัน</t>
  </si>
  <si>
    <t>เงินสดรับจากการขายที่ดิน อาคารและอุปกรณ์</t>
  </si>
  <si>
    <t xml:space="preserve">   และอสังหาริมทรัพย์เพื่อการลงทุน</t>
  </si>
  <si>
    <t>เงินสดจ่ายเพื่อซื้อที่ดิน อาคารและอุปกรณ์</t>
  </si>
  <si>
    <t xml:space="preserve">เงินสดรับจากการขายสินทรัพย์ไม่มีตัวตนอื่น </t>
  </si>
  <si>
    <t xml:space="preserve">เงินสดจ่ายเพื่อซื้อสินทรัพย์ไม่มีตัวตนอื่น 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</si>
  <si>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</si>
  <si>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</si>
  <si>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</si>
  <si>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เงินสดจ่ายซื้อส่วนได้เสียที่ไม่มีอำนาจควบคุม</t>
  </si>
  <si>
    <t>เงินสดรับจากการออกหุ้นสามัญของบริษัทย่อย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</si>
  <si>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</si>
  <si>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</si>
  <si>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</si>
  <si>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</si>
  <si>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</si>
  <si>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เงินสดจ่ายชำระต้นทุนธุรกรรมทางการเงิน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</si>
  <si>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</si>
  <si>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</si>
  <si>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</si>
  <si>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สุทธิ </t>
  </si>
  <si>
    <t xml:space="preserve">   ก่อนผลกระทบของอัตราแลกเปลี่ยน  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</si>
  <si>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</si>
  <si>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 1 มกราคม</t>
  </si>
  <si>
    <t>เงินสดและรายการเทียบเท่าเงินสด ณ วันที่  31 ธันวาคม</t>
  </si>
  <si>
    <t>ข้อมูลงบกระแสเงินสดเปิดเผยเพิ่มเติม</t>
  </si>
  <si>
    <t>1.</t>
  </si>
  <si>
    <t xml:space="preserve">เงินสดและรายการเทียบเท่าเงินสด </t>
  </si>
  <si>
    <t>ประกอบด้วย</t>
  </si>
  <si>
    <t>เงินเบิกเกินบัญชี</t>
  </si>
  <si>
    <t>สุทธิ</t>
  </si>
  <si>
    <t>2.</t>
  </si>
  <si>
    <t>รายการที่มิใช่เงินสด</t>
  </si>
  <si>
    <t>การแปลงค่า</t>
  </si>
  <si>
    <t>สำรองการ</t>
  </si>
  <si>
    <t>ในมูลค่ายุติธรรม</t>
  </si>
  <si>
    <t>การตีราคา</t>
  </si>
  <si>
    <t>จากการรวม</t>
  </si>
  <si>
    <t>ธุรกิจภายใต้</t>
  </si>
  <si>
    <t>ส่วนเกิน (ต่ำกว่า) ทุนจากการรวมธุรกิจ</t>
  </si>
  <si>
    <t>เงินสดรับจาก (จ่ายสำหรับ) หุ้นทุนซื้อคืน</t>
  </si>
  <si>
    <t>ส่วนแบ่งขาดทุนเบ็ดเสร็จอื่นของบริษัทร่วม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</si>
  <si>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</si>
  <si>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</si>
  <si>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</si>
  <si>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และบริษัทร่วม</t>
  </si>
  <si>
    <t xml:space="preserve">   ในบริษัทย่อย และบริษัทร่วม</t>
  </si>
  <si>
    <t>ประมาณการหนี้สินสำหรับผลประโยชน์พนักงานจ่าย</t>
  </si>
  <si>
    <t xml:space="preserve"> ซื้อคืน </t>
  </si>
  <si>
    <t xml:space="preserve">   การเปลี่ยนแปลงในส่วนได้เสียของบริษัทย่อย และบริษัทร่วม</t>
  </si>
  <si>
    <t xml:space="preserve">   รวมการเปลี่ยนแปลงในส่วนได้เสียของบริษัทย่อย และบริษัทร่วม</t>
  </si>
  <si>
    <t>ค่าใช้จ่ายค้างจ่ายและหนี้สินอื่น</t>
  </si>
  <si>
    <t>กระแสเงินสดสุทธิได้มาจากกิจกรรมดำเนินงาน</t>
  </si>
  <si>
    <t>สินทรัพย์ทางการเงินอื่นเพิ่มขึ้น</t>
  </si>
  <si>
    <t>เงินกู้ยืมระยะสั้นจากสถาบันการเงินลดลง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</si>
  <si>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</si>
  <si>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>MJPHCPYXRPGYMYNJAXBP71PK2GB064J07QZ2W492AGDSXB0ZG5RG</t>
  </si>
  <si>
    <t>Khotchamon, Wimonanupong</t>
  </si>
  <si>
    <t>Create</t>
  </si>
  <si>
    <t>73c786b4-1d15-4bc8-8734-4b448d24a08a</t>
  </si>
  <si>
    <t>{"id":"73c786b4-1d15-4bc8-8734-4b448d24a08a","type":1,"name":"workbookId","value":"33eec1cb-6d9a-4593-befb-032bd4a5a6b2"}</t>
  </si>
  <si>
    <t>c195fbbb-4d85-49be-b13c-d2e73df7c885</t>
  </si>
  <si>
    <t>{"id":"c195fbbb-4d85-49be-b13c-d2e73df7c885","type":0,"name":"dataSnipperSheetDeleted","value":"false"}</t>
  </si>
  <si>
    <t>932bc5ca-ea95-4cd6-abb8-5bb4364c5de7</t>
  </si>
  <si>
    <t>{"id":"932bc5ca-ea95-4cd6-abb8-5bb4364c5de7","type":0,"name":"embed-documents","value":"false"}</t>
  </si>
  <si>
    <t>0441c2f6-2a81-4123-916e-de6009c8f4f4</t>
  </si>
  <si>
    <t>{"id":"0441c2f6-2a81-4123-916e-de6009c8f4f4","type":0,"name":"table-snip-suggestions","value":"true"}</t>
  </si>
  <si>
    <t>67d72aa7-ba83-4968-b941-da79a90d458e</t>
  </si>
  <si>
    <t>{"id":"67d72aa7-ba83-4968-b941-da79a90d458e","type":1,"name":"migratedFssProjectId","value":""}</t>
  </si>
  <si>
    <t>5, 31</t>
  </si>
  <si>
    <t>18, 31</t>
  </si>
  <si>
    <t>7, 27</t>
  </si>
  <si>
    <t>11, 12</t>
  </si>
  <si>
    <t>31, 35</t>
  </si>
  <si>
    <t>หนี้สินไม่หมุนเวียนอื่น</t>
  </si>
  <si>
    <t>เงินสดรับจากการลดทุนบริษัทย่อย</t>
  </si>
  <si>
    <t>ขาดทุนจากอัตราแลกเปลี่ยนสุทธิ</t>
  </si>
  <si>
    <t>ผลขาดทุนจากการป้องกันความเสี่ยงกระแสเงินสด</t>
  </si>
  <si>
    <t>เงินสดจ่ายเพื่อซื้อบริษัทย่อยสุทธิจากเงินสดที่ได้มา</t>
  </si>
  <si>
    <t>กำไรสำหรับปี</t>
  </si>
  <si>
    <t>ภาษีเงินได้จ่ายออก</t>
  </si>
  <si>
    <t>ตั๋วแลกเงินเพิ่มขึ้น</t>
  </si>
  <si>
    <t xml:space="preserve">   รวมการจัดสรรส่วนทุนให้ผู้ถือหุ้น</t>
  </si>
  <si>
    <t>(กลับรายการ) ผลขาดทุนจากการด้อยค่าด้านเครดิตที่คาดว่า</t>
  </si>
  <si>
    <t xml:space="preserve">   จะเกิดขึ้นและหนี้สูญของลูกหนี้การค้าและลูกหนี้หมุนเวียนอื่น</t>
  </si>
  <si>
    <t>การแบ่งปันกำไรเบ็ดเสร็จรวม</t>
  </si>
  <si>
    <t>กำไรเบ็ดเสร็จรวมสำหรับปี</t>
  </si>
  <si>
    <t>กำไรก่อนค่าใช้จ่าย (รายได้) ภาษีเงินได้</t>
  </si>
  <si>
    <t>การแบ่งปันกำไร</t>
  </si>
  <si>
    <r>
      <t xml:space="preserve">   กำไรต่อหุ้นปรับลด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</si>
  <si>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กำไรต่อหุ้นขั้นพื้นฐานและ</t>
  </si>
  <si>
    <t>JYA549AEVRTPZW6Y8Y34W6NYCQVDFQK0K96J2S4FC47YVPNQ6GF0</t>
  </si>
  <si>
    <t>Nganchaturat, Patteera</t>
  </si>
  <si>
    <t>ส่วนเกิน (ต่ำกว่า) ทุนจากการเปลี่ยนแปลงส่วนได้เสีย</t>
  </si>
  <si>
    <t xml:space="preserve">   ของสินทรัพย์ชีวภาพ</t>
  </si>
  <si>
    <t xml:space="preserve">   การได้มาซึ่งบริษัทย่อยที่มีส่วนได้เสียที่ไม่มีอำนาจควบคุม</t>
  </si>
  <si>
    <t xml:space="preserve">   บริษัทย่อยเลิกกิจการ</t>
  </si>
  <si>
    <t xml:space="preserve">   และส่วนได้เสียที่ไม่มีอำนาจควบคุม</t>
  </si>
  <si>
    <t>เงินกู้ยืมระยะสั้นจากกิจการที่เกี่ยวข้องกันเพิ่มขึ้น (ลดลง)</t>
  </si>
  <si>
    <t>เงินสดรับจากการขายเงินลงทุน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</si>
  <si>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</si>
  <si>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</si>
  <si>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ในระหว่างปี 2568 </t>
  </si>
  <si>
    <t>XB7HD2CVWB48S29WDTVZY04CVE1B6AZSKN3GNNY2V4GX5TWDG7Q0</t>
  </si>
  <si>
    <t>Arunothai, Rassamee</t>
  </si>
  <si>
    <t>ผลกำไรจากการตีราคาสินทรัพย์ใหม่</t>
  </si>
  <si>
    <t>ส่วนแบ่งกำไร (ขาดทุน) เบ็ดเสร็จอื่นของบริษัทร่วม</t>
  </si>
  <si>
    <t>เงินให้กู้ยืมระยะสั้นแก่กิจการที่เกี่ยวข้องกัน (เพิ่มขึ้น) ลดลง</t>
  </si>
  <si>
    <t>5, 18, 31</t>
  </si>
  <si>
    <t>ขาดทุน (กำไร) จากการเปลี่ยนแปลงมูลค่า</t>
  </si>
  <si>
    <t>ปรับรายการที่กระทบกำไรเป็นเงินสดรับ</t>
  </si>
  <si>
    <t xml:space="preserve">      เป็นจำนวนเงิน 551 ล้านบาท (ดูรายละเอียดในหมายเหตุข้อ 4)</t>
  </si>
  <si>
    <t xml:space="preserve">2.1 บริษัทย่อยแห่งหนึ่งได้ซื้อเงินลงทุนในบริษัทย่อยอีกแห่งหนึ่ง เป็นจำนวนเงิน  772 ล้านบาท โดยชำระค่าหุ้นด้วยการหักกลบลบหนี้ </t>
  </si>
  <si>
    <t xml:space="preserve">      (ดูรายละเอียดในหมายเหตุข้อ 11)</t>
  </si>
  <si>
    <t xml:space="preserve">2.3 บริษัทได้ซื้อเงินลงทุนในบริษัทร่วมแห่งหนึ่งเป็นจำนวนเงิน  5,668 ล้านบาท โดยชำระค่าหุ้นด้วยการหักกลบลบหนี้ </t>
  </si>
  <si>
    <t xml:space="preserve">   กำหนดชำระภายในหนึ่งปี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</si>
  <si>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</si>
  <si>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</si>
  <si>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21, 22</t>
  </si>
  <si>
    <t>2.2 บริษัทได้เพิ่มทุนในบริษัทย่อยเป็นจำนวนเงิน  1,871 ล้านบาท โดยชำระค่าหุ้นด้วยการหักกลบลบหนี้ เป็นจำนวนเงิน  1,861 ล้านบาท</t>
  </si>
  <si>
    <t>ขาดทุนจากการขายและตัดจำหน่ายและขาดทุนจากการด้อยค่า</t>
  </si>
  <si>
    <t xml:space="preserve">   สินทรัพย์สิทธิการใช้ </t>
  </si>
  <si>
    <t xml:space="preserve">   ที่ดิน อาคาร และอุปกรณ์ สินทรัพย์ไม่มีตัวตนอื่น และ</t>
  </si>
  <si>
    <t xml:space="preserve">    กำไร (ขาดทุน) เบ็ดเสร็จอื่น</t>
  </si>
  <si>
    <t xml:space="preserve">      (ดูรายละเอียดในหมายเหตุข้อ 9 (ข) และ 9 (ค))</t>
  </si>
  <si>
    <t>2SDZAK4XQ84RSX8KH8BTW23CBP7GCD22NJP6XFBM1FKXEBFN5NKG</t>
  </si>
  <si>
    <t>Peeyaporn, Pornthaweesuk</t>
  </si>
  <si>
    <t>ขาดทุนจากการด้อยค่าเงินลงทุน</t>
  </si>
  <si>
    <t>ขาดทุน (กำไร) จากการเปลี่ยนแปลงมูลค่ายุติธรรม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</si>
</sst>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&quot;฿&quot;* #,##0.00_);_(&quot;฿&quot;* \(#,##0.00\);_(&quot;฿&quot;* &quot;-&quot;??_);_(@_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_);_(@_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0" applyFont="1"/>
    <xf numFmtId="0" fontId="6" fillId="0" borderId="0" xfId="0" applyFont="1"/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166" fontId="6" fillId="0" borderId="0" xfId="0" applyNumberFormat="1" applyFont="1"/>
    <xf numFmtId="43" fontId="6" fillId="0" borderId="0" xfId="1" applyFont="1" applyFill="1" applyAlignment="1"/>
    <xf numFmtId="166" fontId="6" fillId="0" borderId="0" xfId="0" applyNumberFormat="1" applyFont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right"/>
    </xf>
    <xf numFmtId="49" fontId="6" fillId="0" borderId="0" xfId="0" applyNumberFormat="1" applyFont="1"/>
    <xf numFmtId="166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8" fontId="6" fillId="0" borderId="3" xfId="3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5" fontId="0" fillId="0" borderId="1" xfId="1" applyNumberFormat="1" applyFont="1" applyFill="1" applyBorder="1" applyAlignment="1"/>
    <xf numFmtId="165" fontId="6" fillId="0" borderId="0" xfId="3" applyNumberFormat="1" applyFont="1" applyFill="1" applyBorder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5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center"/>
    </xf>
    <xf numFmtId="165" fontId="6" fillId="0" borderId="0" xfId="0" applyNumberFormat="1" applyFont="1"/>
    <xf numFmtId="165" fontId="6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6" fillId="0" borderId="0" xfId="3" applyNumberFormat="1" applyFont="1" applyFill="1" applyAlignment="1">
      <alignment horizontal="left"/>
    </xf>
    <xf numFmtId="165" fontId="0" fillId="0" borderId="1" xfId="5" applyNumberFormat="1" applyFont="1" applyFill="1" applyBorder="1" applyAlignment="1">
      <alignment horizontal="right"/>
    </xf>
    <xf numFmtId="165" fontId="7" fillId="0" borderId="0" xfId="3" applyNumberFormat="1" applyFont="1" applyFill="1" applyAlignment="1">
      <alignment horizontal="right"/>
    </xf>
    <xf numFmtId="165" fontId="10" fillId="0" borderId="0" xfId="1" applyNumberFormat="1" applyFont="1" applyFill="1"/>
    <xf numFmtId="165" fontId="0" fillId="0" borderId="0" xfId="1" applyNumberFormat="1" applyFont="1" applyFill="1"/>
    <xf numFmtId="169" fontId="0" fillId="0" borderId="0" xfId="1" applyNumberFormat="1" applyFont="1" applyFill="1"/>
    <xf numFmtId="169" fontId="0" fillId="0" borderId="0" xfId="1" applyNumberFormat="1" applyFont="1" applyFill="1" applyBorder="1"/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165" fontId="0" fillId="0" borderId="0" xfId="1" quotePrefix="1" applyNumberFormat="1" applyFont="1" applyFill="1" applyAlignment="1">
      <alignment horizontal="right"/>
    </xf>
    <xf numFmtId="165" fontId="0" fillId="0" borderId="3" xfId="1" applyNumberFormat="1" applyFont="1" applyFill="1" applyBorder="1" applyAlignment="1"/>
    <xf numFmtId="165" fontId="0" fillId="0" borderId="0" xfId="1" applyNumberFormat="1" applyFont="1" applyFill="1" applyAlignment="1">
      <alignment vertical="center"/>
    </xf>
    <xf numFmtId="9" fontId="0" fillId="0" borderId="0" xfId="28" applyFont="1" applyFill="1"/>
    <xf numFmtId="165" fontId="6" fillId="0" borderId="0" xfId="1" applyNumberFormat="1" applyFont="1" applyFill="1"/>
    <xf numFmtId="43" fontId="6" fillId="0" borderId="0" xfId="1" applyFont="1" applyFill="1"/>
    <xf numFmtId="165" fontId="0" fillId="0" borderId="1" xfId="1" applyNumberFormat="1" applyFont="1" applyFill="1" applyBorder="1"/>
    <xf numFmtId="165" fontId="0" fillId="0" borderId="0" xfId="3" applyNumberFormat="1" applyFont="1" applyFill="1" applyBorder="1" applyAlignment="1">
      <alignment horizontal="right"/>
    </xf>
    <xf numFmtId="170" fontId="6" fillId="0" borderId="0" xfId="1" applyNumberFormat="1" applyFont="1" applyFill="1"/>
    <xf numFmtId="43" fontId="0" fillId="0" borderId="0" xfId="3" applyFont="1" applyFill="1" applyBorder="1" applyAlignment="1">
      <alignment horizontal="right"/>
    </xf>
    <xf numFmtId="43" fontId="6" fillId="0" borderId="0" xfId="3" applyFont="1" applyFill="1" applyAlignment="1">
      <alignment horizontal="right"/>
    </xf>
    <xf numFmtId="43" fontId="0" fillId="0" borderId="0" xfId="1" applyFont="1" applyFill="1"/>
    <xf numFmtId="43" fontId="6" fillId="0" borderId="0" xfId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43" fontId="4" fillId="0" borderId="0" xfId="1" applyFont="1" applyFill="1"/>
    <xf numFmtId="165" fontId="0" fillId="0" borderId="0" xfId="3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5" fontId="9" fillId="0" borderId="0" xfId="1" applyNumberFormat="1" applyFont="1" applyFill="1" applyAlignment="1"/>
    <xf numFmtId="41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3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37" fontId="0" fillId="0" borderId="0" xfId="0" applyNumberFormat="1"/>
    <xf numFmtId="49" fontId="4" fillId="0" borderId="0" xfId="0" applyNumberFormat="1" applyFont="1"/>
    <xf numFmtId="0" fontId="18" fillId="0" borderId="0" xfId="0" applyFont="1"/>
    <xf numFmtId="41" fontId="10" fillId="0" borderId="0" xfId="0" applyNumberFormat="1" applyFont="1"/>
    <xf numFmtId="41" fontId="6" fillId="0" borderId="0" xfId="0" applyNumberFormat="1" applyFont="1"/>
    <xf numFmtId="49" fontId="0" fillId="0" borderId="0" xfId="0" applyNumberFormat="1" applyAlignment="1">
      <alignment horizontal="center"/>
    </xf>
    <xf numFmtId="165" fontId="0" fillId="0" borderId="0" xfId="0" applyNumberFormat="1"/>
    <xf numFmtId="49" fontId="0" fillId="0" borderId="0" xfId="0" applyNumberFormat="1"/>
    <xf numFmtId="0" fontId="7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6" fillId="0" borderId="0" xfId="0" quotePrefix="1" applyNumberFormat="1" applyFont="1" applyAlignment="1">
      <alignment horizontal="right"/>
    </xf>
    <xf numFmtId="49" fontId="8" fillId="0" borderId="0" xfId="0" applyNumberFormat="1" applyFont="1"/>
    <xf numFmtId="0" fontId="8" fillId="0" borderId="0" xfId="0" applyFont="1"/>
    <xf numFmtId="165" fontId="6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0" fontId="14" fillId="0" borderId="0" xfId="0" applyFont="1"/>
    <xf numFmtId="41" fontId="14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41" fontId="0" fillId="0" borderId="0" xfId="0" applyNumberFormat="1"/>
    <xf numFmtId="0" fontId="0" fillId="0" borderId="0" xfId="0" applyAlignment="1">
      <alignment wrapText="1"/>
    </xf>
    <xf numFmtId="166" fontId="0" fillId="0" borderId="1" xfId="0" applyNumberFormat="1" applyBorder="1"/>
    <xf numFmtId="49" fontId="5" fillId="0" borderId="0" xfId="0" applyNumberFormat="1" applyFont="1"/>
    <xf numFmtId="166" fontId="5" fillId="0" borderId="0" xfId="0" applyNumberFormat="1" applyFo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/>
    <xf numFmtId="44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/>
    <xf numFmtId="166" fontId="0" fillId="0" borderId="3" xfId="0" applyNumberFormat="1" applyBorder="1"/>
    <xf numFmtId="49" fontId="7" fillId="0" borderId="0" xfId="0" applyNumberFormat="1" applyFont="1"/>
    <xf numFmtId="0" fontId="4" fillId="0" borderId="0" xfId="0" applyFont="1"/>
    <xf numFmtId="49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6" fontId="6" fillId="0" borderId="4" xfId="0" applyNumberFormat="1" applyFont="1" applyBorder="1"/>
    <xf numFmtId="166" fontId="6" fillId="0" borderId="1" xfId="0" applyNumberFormat="1" applyFont="1" applyBorder="1"/>
    <xf numFmtId="37" fontId="0" fillId="0" borderId="1" xfId="0" applyNumberFormat="1" applyBorder="1"/>
    <xf numFmtId="166" fontId="6" fillId="0" borderId="3" xfId="0" applyNumberFormat="1" applyFont="1" applyBorder="1"/>
    <xf numFmtId="166" fontId="6" fillId="0" borderId="2" xfId="0" applyNumberFormat="1" applyFont="1" applyBorder="1"/>
    <xf numFmtId="165" fontId="6" fillId="0" borderId="2" xfId="0" applyNumberFormat="1" applyFont="1" applyBorder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7" quotePrefix="1" applyFont="1" applyAlignment="1">
      <alignment horizontal="left"/>
    </xf>
    <xf numFmtId="166" fontId="6" fillId="0" borderId="3" xfId="0" applyNumberFormat="1" applyFont="1" applyBorder="1" applyAlignment="1">
      <alignment horizontal="right"/>
    </xf>
    <xf numFmtId="0" fontId="7" fillId="0" borderId="0" xfId="0" applyFont="1"/>
    <xf numFmtId="166" fontId="0" fillId="0" borderId="1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43" fontId="0" fillId="0" borderId="0" xfId="0" applyNumberFormat="1" applyAlignment="1">
      <alignment horizontal="center"/>
    </xf>
    <xf numFmtId="0" fontId="6" fillId="0" borderId="0" xfId="0" quotePrefix="1" applyFont="1" applyAlignment="1">
      <alignment horizontal="left"/>
    </xf>
    <xf numFmtId="166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/>
    </xf>
    <xf numFmtId="0" fontId="14" fillId="0" borderId="0" xfId="0" applyFont="1" applyAlignment="1">
      <alignment horizontal="center"/>
    </xf>
    <xf numFmtId="43" fontId="19" fillId="0" borderId="0" xfId="3" applyFont="1" applyFill="1" applyBorder="1" applyAlignment="1">
      <alignment horizontal="right"/>
    </xf>
    <xf numFmtId="49" fontId="9" fillId="0" borderId="0" xfId="0" applyNumberFormat="1" applyFont="1"/>
    <xf numFmtId="43" fontId="0" fillId="0" borderId="0" xfId="1" applyFont="1"/>
    <xf numFmtId="0" fontId="20" fillId="0" borderId="0" xfId="0" applyFont="1"/>
    <xf numFmtId="41" fontId="6" fillId="0" borderId="4" xfId="3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right"/>
    </xf>
  </cellXfs>
  <cellStyles count="29">
    <cellStyle name="Comma" xfId="1" builtinId="3"/>
    <cellStyle name="Comma 10" xfId="19" xr:uid="{69CC3650-4890-4812-8DCA-43E078D722D0}"/>
    <cellStyle name="Comma 10 7 2" xfId="27" xr:uid="{E56DA589-7DC1-4026-9D7E-6A0CE35DAF0A}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CC1A85EA-551A-41A7-B556-3BA46300379E}"/>
    <cellStyle name="Comma 3" xfId="5" xr:uid="{00000000-0005-0000-0000-000004000000}"/>
    <cellStyle name="Comma 3 2" xfId="16" xr:uid="{97A6D9D6-3F08-4A7F-B10D-015E650CB160}"/>
    <cellStyle name="Comma 3 3" xfId="15" xr:uid="{E5E132BB-59DC-4E46-9A06-EADE83993C1C}"/>
    <cellStyle name="Comma 34" xfId="20" xr:uid="{F663D9B0-7355-421B-A3CB-8FFF036D2227}"/>
    <cellStyle name="Comma 4" xfId="22" xr:uid="{AE0E8704-E2D3-4DF9-A790-6C4800D0B4A6}"/>
    <cellStyle name="Comma 5" xfId="11" xr:uid="{18B2C566-3B74-4045-9251-A13A00AD2D24}"/>
    <cellStyle name="Comma 6" xfId="25" xr:uid="{87B86C05-42C7-4FDE-A2A6-DFA463B4909D}"/>
    <cellStyle name="Currency 2" xfId="6" xr:uid="{00000000-0005-0000-0000-000005000000}"/>
    <cellStyle name="Normal" xfId="0" builtinId="0"/>
    <cellStyle name="Normal 2" xfId="7" xr:uid="{00000000-0005-0000-0000-000007000000}"/>
    <cellStyle name="Normal 3" xfId="21" xr:uid="{E71E5FD2-6AEF-47FD-9C59-68E5FF9253FE}"/>
    <cellStyle name="Normal 39" xfId="18" xr:uid="{AACC53CE-843A-49FA-B7CB-6B089809C276}"/>
    <cellStyle name="Normal 4" xfId="10" xr:uid="{DAB1596E-0F8C-478B-848D-FC61A8B58037}"/>
    <cellStyle name="Normal 5" xfId="8" xr:uid="{00000000-0005-0000-0000-000008000000}"/>
    <cellStyle name="Normal 6" xfId="24" xr:uid="{9C823B33-8BA9-4E3E-AA48-D01DB2BC34C2}"/>
    <cellStyle name="Normal 68" xfId="9" xr:uid="{1642A7E3-869C-4A5A-88C7-A2E1763B1E9B}"/>
    <cellStyle name="Percent" xfId="28" builtinId="5"/>
    <cellStyle name="Percent 12" xfId="14" xr:uid="{2AA8978E-8B29-4AE7-AC74-F011420E2811}"/>
    <cellStyle name="Percent 2" xfId="17" xr:uid="{F997AB30-3AFA-479A-B3EB-1DCF58B2FE4B}"/>
    <cellStyle name="Percent 3" xfId="23" xr:uid="{87D16504-4B3B-4F1D-A6CE-E5F1A683EFDD}"/>
    <cellStyle name="Percent 4" xfId="12" xr:uid="{EF381F0C-A2F1-4EA9-A5D2-AFD44EA717DA}"/>
    <cellStyle name="Percent 5" xfId="26" xr:uid="{CCC7E516-B694-4274-A8A4-0E6F8FE345D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8"/>
  <sheetViews>
    <sheetView tabSelected="1" zoomScaleNormal="100" zoomScaleSheetLayoutView="100" workbookViewId="0"/>
  </sheetViews>
  <sheetFormatPr defaultColWidth="9.09765625" defaultRowHeight="22.5" customHeight="1"/>
  <cols>
    <col min="1" max="1" width="45.09765625" style="92" customWidth="1"/>
    <col min="2" max="2" width="10.09765625" style="93" customWidth="1"/>
    <col min="3" max="3" width="1.09765625" customWidth="1"/>
    <col min="4" max="4" width="13" customWidth="1"/>
    <col min="5" max="5" width="1.09765625" customWidth="1"/>
    <col min="6" max="6" width="13" customWidth="1"/>
    <col min="7" max="7" width="1.09765625" customWidth="1"/>
    <col min="8" max="8" width="13.19921875" customWidth="1"/>
    <col min="9" max="9" width="1.09765625" customWidth="1"/>
    <col min="10" max="10" width="12.3984375" customWidth="1"/>
    <col min="11" max="11" width="12.59765625" bestFit="1" customWidth="1"/>
    <col min="12" max="12" width="15.3984375" bestFit="1" customWidth="1"/>
    <col min="13" max="13" width="13.8984375" bestFit="1" customWidth="1"/>
  </cols>
  <sheetData>
    <row r="1" spans="1:13" ht="22.5" customHeight="1">
      <c r="A1" s="86" t="s">
        <v>0</v>
      </c>
    </row>
    <row r="2" spans="1:13" ht="22.5" customHeight="1">
      <c r="A2" s="86" t="s">
        <v>1</v>
      </c>
    </row>
    <row r="3" spans="1:13" ht="22.5" customHeight="1">
      <c r="A3" s="14"/>
      <c r="J3" s="47" t="s">
        <v>2</v>
      </c>
    </row>
    <row r="4" spans="1:13" ht="22.5" customHeight="1">
      <c r="C4" s="93"/>
      <c r="D4" s="152" t="s">
        <v>3</v>
      </c>
      <c r="E4" s="152"/>
      <c r="F4" s="152"/>
      <c r="G4" s="104"/>
      <c r="H4" s="152" t="s">
        <v>4</v>
      </c>
      <c r="I4" s="152"/>
      <c r="J4" s="152"/>
    </row>
    <row r="5" spans="1:13" ht="21.5">
      <c r="C5" s="90"/>
      <c r="D5" s="151" t="s">
        <v>5</v>
      </c>
      <c r="E5" s="151"/>
      <c r="F5" s="151"/>
      <c r="G5" s="12"/>
      <c r="H5" s="151" t="s">
        <v>5</v>
      </c>
      <c r="I5" s="151"/>
      <c r="J5" s="151"/>
    </row>
    <row r="6" spans="1:13" ht="23">
      <c r="A6" s="86" t="s">
        <v>6</v>
      </c>
      <c r="B6" s="93" t="s">
        <v>7</v>
      </c>
      <c r="C6" s="90"/>
      <c r="D6" s="39">
        <v>2568</v>
      </c>
      <c r="E6" s="90"/>
      <c r="F6" s="39">
        <v>2567</v>
      </c>
      <c r="G6" s="12"/>
      <c r="H6" s="39">
        <v>2568</v>
      </c>
      <c r="I6" s="90"/>
      <c r="J6" s="39">
        <v>2567</v>
      </c>
    </row>
    <row r="7" spans="1:13" ht="22.5" customHeight="1">
      <c r="A7" s="86"/>
      <c r="C7" s="90"/>
      <c r="D7" s="12"/>
      <c r="E7" s="90"/>
      <c r="F7" s="12"/>
      <c r="G7" s="12"/>
      <c r="H7" s="12"/>
      <c r="I7" s="90"/>
      <c r="J7" s="12"/>
    </row>
    <row r="8" spans="1:13" ht="22.5" customHeight="1">
      <c r="A8" s="97" t="s">
        <v>8</v>
      </c>
      <c r="C8" s="15"/>
      <c r="D8" s="15"/>
      <c r="E8" s="15"/>
      <c r="F8" s="15"/>
      <c r="G8" s="15"/>
      <c r="H8" s="15"/>
      <c r="I8" s="15"/>
      <c r="J8" s="15"/>
    </row>
    <row r="9" spans="1:13" ht="22.5" customHeight="1">
      <c r="A9" s="92" t="s">
        <v>9</v>
      </c>
      <c r="B9" s="93">
        <v>6</v>
      </c>
      <c r="C9" s="15"/>
      <c r="D9" s="15">
        <v>23370662</v>
      </c>
      <c r="E9" s="15"/>
      <c r="F9" s="15">
        <v>24943527</v>
      </c>
      <c r="G9" s="15"/>
      <c r="H9" s="8">
        <v>933303</v>
      </c>
      <c r="I9" s="15"/>
      <c r="J9" s="8">
        <v>1226831</v>
      </c>
      <c r="L9" s="147"/>
      <c r="M9" s="147"/>
    </row>
    <row r="10" spans="1:13" ht="22.5" customHeight="1">
      <c r="A10" s="105" t="s">
        <v>10</v>
      </c>
      <c r="C10" s="15"/>
      <c r="D10" s="15">
        <v>28136</v>
      </c>
      <c r="E10" s="15"/>
      <c r="F10" s="15">
        <v>123839</v>
      </c>
      <c r="G10" s="15"/>
      <c r="H10" s="19">
        <v>0</v>
      </c>
      <c r="I10" s="15"/>
      <c r="J10" s="19">
        <v>0</v>
      </c>
      <c r="L10" s="147"/>
      <c r="M10" s="147"/>
    </row>
    <row r="11" spans="1:13" ht="22.5" customHeight="1">
      <c r="A11" s="92" t="s">
        <v>11</v>
      </c>
      <c r="B11" s="93">
        <v>31</v>
      </c>
      <c r="C11" s="15"/>
      <c r="D11" s="15">
        <v>41033612</v>
      </c>
      <c r="E11" s="15"/>
      <c r="F11" s="15">
        <v>40674195</v>
      </c>
      <c r="G11" s="15"/>
      <c r="H11" s="8">
        <v>1488857</v>
      </c>
      <c r="I11" s="15"/>
      <c r="J11" s="8">
        <v>1946007</v>
      </c>
      <c r="L11" s="147"/>
      <c r="M11" s="147"/>
    </row>
    <row r="12" spans="1:13" ht="22.5" customHeight="1">
      <c r="A12" s="105" t="s">
        <v>12</v>
      </c>
      <c r="C12" s="15"/>
      <c r="D12" s="15">
        <v>2336456</v>
      </c>
      <c r="E12" s="15"/>
      <c r="F12" s="15">
        <v>2206858</v>
      </c>
      <c r="G12" s="15"/>
      <c r="H12" s="8">
        <v>168631</v>
      </c>
      <c r="I12" s="15"/>
      <c r="J12" s="8">
        <v>179771</v>
      </c>
      <c r="L12" s="147"/>
      <c r="M12" s="147"/>
    </row>
    <row r="13" spans="1:13" ht="22.5" customHeight="1">
      <c r="A13" s="105" t="s">
        <v>13</v>
      </c>
      <c r="B13" s="93">
        <v>5</v>
      </c>
      <c r="C13" s="15"/>
      <c r="D13" s="15">
        <v>1025</v>
      </c>
      <c r="E13" s="15"/>
      <c r="F13" s="15">
        <v>124421</v>
      </c>
      <c r="G13" s="15"/>
      <c r="H13" s="19">
        <v>4586151</v>
      </c>
      <c r="I13" s="15"/>
      <c r="J13" s="19">
        <v>4429799</v>
      </c>
      <c r="L13" s="147"/>
      <c r="M13" s="147"/>
    </row>
    <row r="14" spans="1:13" ht="22.5" customHeight="1">
      <c r="A14" s="92" t="s">
        <v>14</v>
      </c>
      <c r="C14" s="15"/>
      <c r="D14" s="15">
        <v>932749</v>
      </c>
      <c r="E14" s="15"/>
      <c r="F14" s="15">
        <v>1057346</v>
      </c>
      <c r="G14" s="15"/>
      <c r="H14" s="8">
        <v>633126</v>
      </c>
      <c r="I14" s="15"/>
      <c r="J14" s="8">
        <v>987071</v>
      </c>
      <c r="K14" s="15"/>
      <c r="L14" s="147"/>
      <c r="M14" s="147"/>
    </row>
    <row r="15" spans="1:13" ht="22.5" customHeight="1">
      <c r="A15" s="105" t="s">
        <v>15</v>
      </c>
      <c r="C15" s="15"/>
      <c r="D15" s="15">
        <v>3280636</v>
      </c>
      <c r="E15" s="15"/>
      <c r="F15" s="15">
        <v>3096795</v>
      </c>
      <c r="G15" s="15"/>
      <c r="H15" s="19">
        <v>0</v>
      </c>
      <c r="I15" s="15"/>
      <c r="J15" s="19">
        <v>0</v>
      </c>
      <c r="L15" s="147"/>
      <c r="M15" s="147"/>
    </row>
    <row r="16" spans="1:13" ht="22.5" customHeight="1">
      <c r="A16" s="92" t="s">
        <v>16</v>
      </c>
      <c r="B16" s="93">
        <v>5</v>
      </c>
      <c r="C16" s="15"/>
      <c r="D16" s="19">
        <v>15656</v>
      </c>
      <c r="E16" s="15"/>
      <c r="F16" s="19">
        <v>38185</v>
      </c>
      <c r="G16" s="15"/>
      <c r="H16" s="19">
        <v>27381676</v>
      </c>
      <c r="I16" s="15"/>
      <c r="J16" s="8">
        <v>22342366</v>
      </c>
      <c r="K16" s="91"/>
      <c r="L16" s="147"/>
      <c r="M16" s="147"/>
    </row>
    <row r="17" spans="1:13" ht="22.5" customHeight="1">
      <c r="A17" s="105" t="s">
        <v>18</v>
      </c>
      <c r="B17" s="93">
        <v>7</v>
      </c>
      <c r="C17" s="15"/>
      <c r="D17" s="15">
        <v>61310591</v>
      </c>
      <c r="E17" s="15"/>
      <c r="F17" s="15">
        <v>64771355</v>
      </c>
      <c r="G17" s="15"/>
      <c r="H17" s="8">
        <v>1783459</v>
      </c>
      <c r="I17" s="15"/>
      <c r="J17" s="8">
        <v>2161956</v>
      </c>
      <c r="L17" s="147"/>
      <c r="M17" s="147"/>
    </row>
    <row r="18" spans="1:13" ht="22.5" customHeight="1">
      <c r="A18" s="105" t="s">
        <v>19</v>
      </c>
      <c r="B18" s="93">
        <v>8</v>
      </c>
      <c r="C18" s="15"/>
      <c r="D18" s="15">
        <v>46902891</v>
      </c>
      <c r="E18" s="15"/>
      <c r="F18" s="15">
        <v>49808044</v>
      </c>
      <c r="G18" s="15"/>
      <c r="H18" s="8">
        <v>562328</v>
      </c>
      <c r="I18" s="15"/>
      <c r="J18" s="8">
        <v>650731</v>
      </c>
      <c r="L18" s="147"/>
      <c r="M18" s="147"/>
    </row>
    <row r="19" spans="1:13" ht="22.5" customHeight="1">
      <c r="A19" s="105" t="s">
        <v>20</v>
      </c>
      <c r="B19" s="93">
        <v>31</v>
      </c>
      <c r="C19" s="15"/>
      <c r="D19" s="15">
        <v>4594371</v>
      </c>
      <c r="E19" s="15"/>
      <c r="F19" s="15">
        <v>5558044</v>
      </c>
      <c r="G19" s="15"/>
      <c r="H19" s="19">
        <v>3207</v>
      </c>
      <c r="I19" s="15"/>
      <c r="J19" s="19">
        <v>44104</v>
      </c>
      <c r="K19" s="49"/>
      <c r="L19" s="147"/>
      <c r="M19" s="147"/>
    </row>
    <row r="20" spans="1:13" ht="22.5" customHeight="1">
      <c r="A20" s="105" t="s">
        <v>21</v>
      </c>
      <c r="C20" s="15"/>
      <c r="D20" s="13">
        <v>7909972</v>
      </c>
      <c r="E20" s="15"/>
      <c r="F20" s="13">
        <v>7604567</v>
      </c>
      <c r="G20" s="15"/>
      <c r="H20" s="16">
        <v>14827</v>
      </c>
      <c r="I20" s="15"/>
      <c r="J20" s="53">
        <v>6178</v>
      </c>
      <c r="L20" s="147"/>
      <c r="M20" s="147"/>
    </row>
    <row r="21" spans="1:13" ht="22.5" customHeight="1">
      <c r="A21" s="105" t="s">
        <v>22</v>
      </c>
      <c r="C21" s="15"/>
      <c r="D21" s="13"/>
      <c r="E21" s="15"/>
      <c r="F21" s="13"/>
      <c r="G21" s="15"/>
      <c r="H21" s="16"/>
      <c r="I21" s="15"/>
      <c r="J21" s="53"/>
      <c r="L21" s="147"/>
      <c r="M21" s="147"/>
    </row>
    <row r="22" spans="1:13" ht="22.5" customHeight="1">
      <c r="A22" s="105" t="s">
        <v>23</v>
      </c>
      <c r="C22" s="15"/>
      <c r="D22" s="17">
        <v>36532</v>
      </c>
      <c r="E22" s="54"/>
      <c r="F22" s="17">
        <v>53009</v>
      </c>
      <c r="G22" s="15"/>
      <c r="H22" s="17">
        <v>0</v>
      </c>
      <c r="I22" s="15"/>
      <c r="J22" s="17">
        <v>0</v>
      </c>
      <c r="L22" s="147"/>
      <c r="M22" s="147"/>
    </row>
    <row r="23" spans="1:13" s="2" customFormat="1" ht="22.5" customHeight="1">
      <c r="A23" s="14" t="s">
        <v>24</v>
      </c>
      <c r="B23" s="106"/>
      <c r="C23" s="5"/>
      <c r="D23" s="41">
        <f>SUM(D9:D22)</f>
        <v>191753289</v>
      </c>
      <c r="E23" s="5"/>
      <c r="F23" s="41">
        <f>SUM(F9:F22)</f>
        <v>200060185</v>
      </c>
      <c r="G23" s="5"/>
      <c r="H23" s="41">
        <f>SUM(H9:H22)</f>
        <v>37555565</v>
      </c>
      <c r="I23" s="5"/>
      <c r="J23" s="41">
        <f>SUM(J9:J22)</f>
        <v>33974814</v>
      </c>
      <c r="L23" s="147"/>
      <c r="M23" s="147"/>
    </row>
    <row r="24" spans="1:13" s="2" customFormat="1" ht="22.5" customHeight="1">
      <c r="A24" s="14"/>
      <c r="B24" s="106"/>
      <c r="C24" s="5"/>
      <c r="D24" s="5"/>
      <c r="E24" s="5"/>
      <c r="F24" s="5"/>
      <c r="G24" s="5"/>
      <c r="H24" s="5"/>
      <c r="I24" s="5"/>
      <c r="J24" s="5"/>
    </row>
    <row r="25" spans="1:13" ht="22.5" customHeight="1">
      <c r="A25" s="86" t="s">
        <v>0</v>
      </c>
    </row>
    <row r="26" spans="1:13" ht="22.5" customHeight="1">
      <c r="A26" s="86" t="s">
        <v>1</v>
      </c>
    </row>
    <row r="27" spans="1:13" ht="22.5" customHeight="1">
      <c r="A27" s="14"/>
      <c r="J27" s="47" t="s">
        <v>2</v>
      </c>
    </row>
    <row r="28" spans="1:13" ht="22.5" customHeight="1">
      <c r="C28" s="93"/>
      <c r="D28" s="152" t="s">
        <v>3</v>
      </c>
      <c r="E28" s="152"/>
      <c r="F28" s="152"/>
      <c r="G28" s="104"/>
      <c r="H28" s="152" t="s">
        <v>4</v>
      </c>
      <c r="I28" s="152"/>
      <c r="J28" s="152"/>
    </row>
    <row r="29" spans="1:13" ht="22.5" customHeight="1">
      <c r="A29"/>
      <c r="B29"/>
      <c r="C29" s="90"/>
      <c r="D29" s="151" t="s">
        <v>5</v>
      </c>
      <c r="E29" s="151"/>
      <c r="F29" s="151"/>
      <c r="G29" s="12"/>
      <c r="H29" s="151" t="s">
        <v>5</v>
      </c>
      <c r="I29" s="151"/>
      <c r="J29" s="151"/>
    </row>
    <row r="30" spans="1:13" ht="22.5" customHeight="1">
      <c r="A30" s="86" t="s">
        <v>25</v>
      </c>
      <c r="B30" s="93" t="s">
        <v>7</v>
      </c>
      <c r="C30" s="90"/>
      <c r="D30" s="39">
        <v>2568</v>
      </c>
      <c r="E30" s="90"/>
      <c r="F30" s="39">
        <v>2567</v>
      </c>
      <c r="G30" s="12"/>
      <c r="H30" s="39">
        <v>2568</v>
      </c>
      <c r="I30" s="90"/>
      <c r="J30" s="39">
        <v>2567</v>
      </c>
    </row>
    <row r="31" spans="1:13" ht="22.5" customHeight="1">
      <c r="A31" s="86"/>
      <c r="C31" s="90"/>
      <c r="D31" s="12"/>
      <c r="E31" s="90"/>
      <c r="F31" s="12"/>
      <c r="G31" s="12"/>
      <c r="H31" s="12"/>
      <c r="I31" s="90"/>
      <c r="J31" s="12"/>
    </row>
    <row r="32" spans="1:13" ht="22.5" customHeight="1">
      <c r="A32" s="97" t="s">
        <v>26</v>
      </c>
      <c r="C32" s="15"/>
      <c r="D32" s="15"/>
      <c r="E32" s="15"/>
      <c r="F32" s="15"/>
      <c r="G32" s="15"/>
      <c r="H32" s="15"/>
      <c r="I32" s="15"/>
      <c r="J32" s="15"/>
    </row>
    <row r="33" spans="1:13" ht="22.5" customHeight="1">
      <c r="A33" s="105" t="s">
        <v>27</v>
      </c>
      <c r="B33" s="93">
        <v>31</v>
      </c>
      <c r="C33" s="8"/>
      <c r="D33" s="19">
        <v>241263</v>
      </c>
      <c r="E33" s="8"/>
      <c r="F33" s="19">
        <v>1039413</v>
      </c>
      <c r="G33" s="8"/>
      <c r="H33" s="107">
        <v>0</v>
      </c>
      <c r="I33" s="15"/>
      <c r="J33" s="107">
        <v>0</v>
      </c>
      <c r="L33" s="147"/>
      <c r="M33" s="147"/>
    </row>
    <row r="34" spans="1:13" ht="22.5" customHeight="1">
      <c r="A34" s="92" t="s">
        <v>28</v>
      </c>
      <c r="B34" s="93">
        <v>31</v>
      </c>
      <c r="C34" s="15"/>
      <c r="D34" s="53">
        <v>14064169</v>
      </c>
      <c r="E34" s="15"/>
      <c r="F34" s="53">
        <v>15497406</v>
      </c>
      <c r="G34" s="15"/>
      <c r="H34" s="15">
        <v>909635</v>
      </c>
      <c r="I34" s="15"/>
      <c r="J34" s="15">
        <v>994272</v>
      </c>
      <c r="K34" s="49"/>
      <c r="L34" s="147"/>
      <c r="M34" s="147"/>
    </row>
    <row r="35" spans="1:13" ht="22.5" customHeight="1">
      <c r="A35" s="92" t="s">
        <v>29</v>
      </c>
      <c r="B35" s="93">
        <v>9</v>
      </c>
      <c r="C35" s="15"/>
      <c r="D35" s="19">
        <v>0</v>
      </c>
      <c r="E35" s="15"/>
      <c r="F35" s="19">
        <v>0</v>
      </c>
      <c r="G35" s="15"/>
      <c r="H35" s="13">
        <v>280151988</v>
      </c>
      <c r="I35" s="15"/>
      <c r="J35" s="13">
        <v>258378054</v>
      </c>
      <c r="L35" s="147"/>
      <c r="M35" s="147"/>
    </row>
    <row r="36" spans="1:13" ht="22.5" customHeight="1">
      <c r="A36" s="108" t="s">
        <v>30</v>
      </c>
      <c r="B36" s="93">
        <v>11</v>
      </c>
      <c r="C36" s="15"/>
      <c r="D36" s="53">
        <v>244872346</v>
      </c>
      <c r="E36" s="15"/>
      <c r="F36" s="53">
        <v>245806299</v>
      </c>
      <c r="G36" s="15"/>
      <c r="H36" s="15">
        <v>11751125</v>
      </c>
      <c r="I36" s="15"/>
      <c r="J36" s="15">
        <v>6082625</v>
      </c>
      <c r="L36" s="147"/>
      <c r="M36" s="147"/>
    </row>
    <row r="37" spans="1:13" ht="22.5" customHeight="1">
      <c r="A37" s="92" t="s">
        <v>31</v>
      </c>
      <c r="B37" s="93">
        <v>12</v>
      </c>
      <c r="C37" s="15"/>
      <c r="D37" s="53">
        <v>21678483</v>
      </c>
      <c r="E37" s="15"/>
      <c r="F37" s="53">
        <v>20303646</v>
      </c>
      <c r="G37" s="15"/>
      <c r="H37" s="9">
        <v>4506624</v>
      </c>
      <c r="I37" s="15"/>
      <c r="J37" s="9">
        <v>4506624</v>
      </c>
      <c r="K37" s="15"/>
      <c r="L37" s="147"/>
      <c r="M37" s="147"/>
    </row>
    <row r="38" spans="1:13" ht="22.5" customHeight="1">
      <c r="A38" s="92" t="s">
        <v>17</v>
      </c>
      <c r="B38" s="93" t="s">
        <v>290</v>
      </c>
      <c r="C38" s="15"/>
      <c r="D38" s="19">
        <v>862409</v>
      </c>
      <c r="E38" s="15"/>
      <c r="F38" s="19">
        <v>894811</v>
      </c>
      <c r="G38" s="15"/>
      <c r="H38" s="107">
        <v>0</v>
      </c>
      <c r="I38" s="15"/>
      <c r="J38" s="15">
        <v>43000</v>
      </c>
      <c r="L38" s="147"/>
      <c r="M38" s="147"/>
    </row>
    <row r="39" spans="1:13" ht="22.5" customHeight="1">
      <c r="A39" s="92" t="s">
        <v>32</v>
      </c>
      <c r="B39" s="93">
        <v>13</v>
      </c>
      <c r="C39" s="15"/>
      <c r="D39" s="8">
        <v>8261703</v>
      </c>
      <c r="E39" s="15"/>
      <c r="F39" s="8">
        <v>8181272</v>
      </c>
      <c r="G39" s="15"/>
      <c r="H39" s="9">
        <v>2696115</v>
      </c>
      <c r="I39" s="15"/>
      <c r="J39" s="55">
        <v>2696115</v>
      </c>
      <c r="L39" s="147"/>
      <c r="M39" s="147"/>
    </row>
    <row r="40" spans="1:13" ht="22.5" customHeight="1">
      <c r="A40" s="92" t="s">
        <v>33</v>
      </c>
      <c r="B40" s="93">
        <v>14</v>
      </c>
      <c r="C40" s="13"/>
      <c r="D40" s="8">
        <v>251749776</v>
      </c>
      <c r="E40" s="13"/>
      <c r="F40" s="8">
        <v>255584726</v>
      </c>
      <c r="G40" s="13"/>
      <c r="H40" s="15">
        <v>19014933</v>
      </c>
      <c r="I40" s="13"/>
      <c r="J40" s="15">
        <v>19643251</v>
      </c>
      <c r="L40" s="147"/>
      <c r="M40" s="147"/>
    </row>
    <row r="41" spans="1:13" ht="22.5" customHeight="1">
      <c r="A41" s="92" t="s">
        <v>34</v>
      </c>
      <c r="B41" s="93">
        <v>15</v>
      </c>
      <c r="C41" s="15"/>
      <c r="D41" s="8">
        <v>36249906</v>
      </c>
      <c r="E41" s="15"/>
      <c r="F41" s="8">
        <v>36383703</v>
      </c>
      <c r="G41" s="15"/>
      <c r="H41" s="19">
        <v>592389</v>
      </c>
      <c r="I41" s="15"/>
      <c r="J41" s="19">
        <v>535691</v>
      </c>
      <c r="L41" s="147"/>
      <c r="M41" s="147"/>
    </row>
    <row r="42" spans="1:13" ht="22.5" customHeight="1">
      <c r="A42" s="92" t="s">
        <v>35</v>
      </c>
      <c r="B42" s="93">
        <v>16</v>
      </c>
      <c r="C42" s="13"/>
      <c r="D42" s="8">
        <v>56722939</v>
      </c>
      <c r="E42" s="13"/>
      <c r="F42" s="8">
        <v>58027736</v>
      </c>
      <c r="G42" s="13"/>
      <c r="H42" s="19">
        <v>0</v>
      </c>
      <c r="I42" s="15"/>
      <c r="J42" s="19">
        <v>0</v>
      </c>
      <c r="K42" s="91"/>
      <c r="L42" s="147"/>
      <c r="M42" s="147"/>
    </row>
    <row r="43" spans="1:13" ht="22.5" customHeight="1">
      <c r="A43" s="92" t="s">
        <v>36</v>
      </c>
      <c r="B43" s="93">
        <v>17</v>
      </c>
      <c r="C43" s="15"/>
      <c r="D43" s="8">
        <v>12526762</v>
      </c>
      <c r="E43" s="15"/>
      <c r="F43" s="8">
        <v>13093281</v>
      </c>
      <c r="G43" s="15"/>
      <c r="H43" s="9">
        <v>28550</v>
      </c>
      <c r="I43" s="15"/>
      <c r="J43" s="55">
        <v>35903</v>
      </c>
      <c r="L43" s="147"/>
      <c r="M43" s="147"/>
    </row>
    <row r="44" spans="1:13" ht="22.5" customHeight="1">
      <c r="A44" s="105" t="s">
        <v>37</v>
      </c>
      <c r="B44" s="93">
        <v>8</v>
      </c>
      <c r="C44" s="13"/>
      <c r="D44" s="8">
        <v>11379823</v>
      </c>
      <c r="E44" s="13"/>
      <c r="F44" s="8">
        <v>10986458</v>
      </c>
      <c r="G44" s="13"/>
      <c r="H44" s="19">
        <v>0</v>
      </c>
      <c r="I44" s="15"/>
      <c r="J44" s="19">
        <v>0</v>
      </c>
      <c r="L44" s="147"/>
      <c r="M44" s="147"/>
    </row>
    <row r="45" spans="1:13" ht="22.5" customHeight="1">
      <c r="A45" s="92" t="s">
        <v>38</v>
      </c>
      <c r="B45" s="93">
        <v>28</v>
      </c>
      <c r="C45" s="15"/>
      <c r="D45" s="8">
        <v>8248987</v>
      </c>
      <c r="E45" s="15"/>
      <c r="F45" s="8">
        <v>7143929</v>
      </c>
      <c r="G45" s="15"/>
      <c r="H45" s="19">
        <v>3365550</v>
      </c>
      <c r="I45" s="15"/>
      <c r="J45" s="19">
        <v>1715101</v>
      </c>
      <c r="K45" s="91"/>
      <c r="L45" s="147"/>
      <c r="M45" s="147"/>
    </row>
    <row r="46" spans="1:13" ht="22.5" customHeight="1">
      <c r="A46" s="92" t="s">
        <v>39</v>
      </c>
      <c r="C46" s="15"/>
      <c r="D46" s="31">
        <v>3184228</v>
      </c>
      <c r="E46" s="15"/>
      <c r="F46" s="31">
        <v>3721066</v>
      </c>
      <c r="G46" s="15"/>
      <c r="H46" s="109">
        <v>27150</v>
      </c>
      <c r="I46" s="15"/>
      <c r="J46" s="109">
        <v>40412</v>
      </c>
      <c r="L46" s="147"/>
      <c r="M46" s="147"/>
    </row>
    <row r="47" spans="1:13" s="2" customFormat="1" ht="22.5" customHeight="1">
      <c r="A47" s="14" t="s">
        <v>40</v>
      </c>
      <c r="B47" s="106"/>
      <c r="C47" s="5"/>
      <c r="D47" s="41">
        <f>SUM(D33:D46)</f>
        <v>670042794</v>
      </c>
      <c r="E47" s="5"/>
      <c r="F47" s="41">
        <f>SUM(F33:F46)</f>
        <v>676663746</v>
      </c>
      <c r="G47" s="5"/>
      <c r="H47" s="41">
        <f>SUM(H33:H46)</f>
        <v>323044059</v>
      </c>
      <c r="I47" s="5"/>
      <c r="J47" s="41">
        <f>SUM(J33:J46)</f>
        <v>294671048</v>
      </c>
      <c r="L47" s="147"/>
      <c r="M47" s="147"/>
    </row>
    <row r="48" spans="1:13" s="2" customFormat="1" ht="22.5" customHeight="1">
      <c r="A48" s="14"/>
      <c r="B48" s="106"/>
      <c r="C48" s="5"/>
      <c r="D48" s="5"/>
      <c r="E48" s="5"/>
      <c r="F48" s="5"/>
      <c r="G48" s="5"/>
      <c r="H48" s="5"/>
      <c r="I48" s="5"/>
      <c r="J48" s="5"/>
      <c r="L48" s="147"/>
      <c r="M48" s="147"/>
    </row>
    <row r="49" spans="1:13" s="2" customFormat="1" ht="22.5" customHeight="1" thickBot="1">
      <c r="A49" s="14" t="s">
        <v>41</v>
      </c>
      <c r="B49" s="106"/>
      <c r="C49" s="5"/>
      <c r="D49" s="42">
        <f>+D23+D47</f>
        <v>861796083</v>
      </c>
      <c r="E49" s="5"/>
      <c r="F49" s="42">
        <f>+F23+F47</f>
        <v>876723931</v>
      </c>
      <c r="G49" s="5"/>
      <c r="H49" s="42">
        <f>+H23+H47</f>
        <v>360599624</v>
      </c>
      <c r="I49" s="4"/>
      <c r="J49" s="42">
        <f>+J23+J47</f>
        <v>328645862</v>
      </c>
      <c r="L49" s="147"/>
      <c r="M49" s="147"/>
    </row>
    <row r="50" spans="1:13" s="2" customFormat="1" ht="22.5" customHeight="1" thickTop="1">
      <c r="A50" s="14"/>
      <c r="B50" s="106"/>
      <c r="C50" s="5"/>
      <c r="D50" s="5"/>
      <c r="E50" s="5"/>
      <c r="F50" s="5"/>
      <c r="G50" s="5"/>
      <c r="H50" s="5"/>
      <c r="I50" s="5"/>
      <c r="J50" s="5"/>
    </row>
    <row r="51" spans="1:13" ht="22.5" customHeight="1">
      <c r="A51" s="86" t="s">
        <v>0</v>
      </c>
    </row>
    <row r="52" spans="1:13" ht="22.5" customHeight="1">
      <c r="A52" s="86" t="s">
        <v>1</v>
      </c>
    </row>
    <row r="53" spans="1:13" ht="22.5" customHeight="1">
      <c r="A53" s="14"/>
      <c r="J53" s="47" t="s">
        <v>2</v>
      </c>
    </row>
    <row r="54" spans="1:13" ht="22.5" customHeight="1">
      <c r="C54" s="93"/>
      <c r="D54" s="152" t="s">
        <v>3</v>
      </c>
      <c r="E54" s="152"/>
      <c r="F54" s="152"/>
      <c r="G54" s="104"/>
      <c r="H54" s="152" t="s">
        <v>4</v>
      </c>
      <c r="I54" s="152"/>
      <c r="J54" s="152"/>
    </row>
    <row r="55" spans="1:13" ht="22.5" customHeight="1">
      <c r="A55"/>
      <c r="B55"/>
      <c r="C55" s="90"/>
      <c r="D55" s="151" t="s">
        <v>5</v>
      </c>
      <c r="E55" s="151"/>
      <c r="F55" s="151"/>
      <c r="G55" s="12"/>
      <c r="H55" s="151" t="s">
        <v>5</v>
      </c>
      <c r="I55" s="151"/>
      <c r="J55" s="151"/>
    </row>
    <row r="56" spans="1:13" ht="22.5" customHeight="1">
      <c r="A56" s="86" t="s">
        <v>42</v>
      </c>
      <c r="B56" s="93" t="s">
        <v>7</v>
      </c>
      <c r="C56" s="90"/>
      <c r="D56" s="39">
        <v>2568</v>
      </c>
      <c r="E56" s="90"/>
      <c r="F56" s="39">
        <v>2567</v>
      </c>
      <c r="G56" s="12"/>
      <c r="H56" s="39">
        <v>2568</v>
      </c>
      <c r="I56" s="90"/>
      <c r="J56" s="39">
        <v>2567</v>
      </c>
    </row>
    <row r="57" spans="1:13" ht="22.5" customHeight="1">
      <c r="D57" s="12"/>
      <c r="F57" s="12"/>
      <c r="G57" s="12"/>
      <c r="H57" s="12"/>
      <c r="J57" s="12"/>
    </row>
    <row r="58" spans="1:13" ht="22.5" customHeight="1">
      <c r="A58" s="97" t="s">
        <v>43</v>
      </c>
      <c r="C58" s="15"/>
      <c r="D58" s="15"/>
      <c r="E58" s="15"/>
      <c r="F58" s="15"/>
      <c r="G58" s="15"/>
      <c r="H58" s="15"/>
      <c r="I58" s="15"/>
      <c r="J58" s="15"/>
    </row>
    <row r="59" spans="1:13" ht="22.5" customHeight="1">
      <c r="A59" s="110" t="s">
        <v>44</v>
      </c>
      <c r="C59" s="85"/>
      <c r="D59" s="85"/>
      <c r="E59" s="85"/>
      <c r="F59" s="85"/>
      <c r="G59" s="85"/>
      <c r="H59" s="85"/>
      <c r="I59" s="85"/>
      <c r="J59" s="85"/>
    </row>
    <row r="60" spans="1:13" ht="22.5" customHeight="1">
      <c r="A60" s="92" t="s">
        <v>45</v>
      </c>
      <c r="B60" s="93" t="s">
        <v>291</v>
      </c>
      <c r="C60" s="15"/>
      <c r="D60" s="8">
        <v>64300363</v>
      </c>
      <c r="E60" s="15"/>
      <c r="F60" s="73">
        <v>68255725</v>
      </c>
      <c r="G60" s="111"/>
      <c r="H60" s="74">
        <v>0</v>
      </c>
      <c r="I60" s="111"/>
      <c r="J60" s="74">
        <v>0</v>
      </c>
      <c r="K60" s="91"/>
      <c r="L60" s="147"/>
      <c r="M60" s="147"/>
    </row>
    <row r="61" spans="1:13" ht="22.5" customHeight="1">
      <c r="A61" s="92" t="s">
        <v>46</v>
      </c>
      <c r="B61" s="93" t="s">
        <v>291</v>
      </c>
      <c r="C61" s="15"/>
      <c r="D61" s="8">
        <v>85010794</v>
      </c>
      <c r="E61" s="15"/>
      <c r="F61" s="73">
        <v>61593448</v>
      </c>
      <c r="G61" s="111"/>
      <c r="H61" s="73">
        <v>37336610</v>
      </c>
      <c r="I61" s="111"/>
      <c r="J61" s="73">
        <v>30380297</v>
      </c>
      <c r="L61" s="147"/>
      <c r="M61" s="147"/>
    </row>
    <row r="62" spans="1:13" ht="22.5" customHeight="1">
      <c r="A62" s="110" t="s">
        <v>47</v>
      </c>
      <c r="B62" s="93">
        <v>19</v>
      </c>
      <c r="C62" s="15"/>
      <c r="D62" s="8">
        <v>37984791</v>
      </c>
      <c r="E62" s="15"/>
      <c r="F62" s="75">
        <v>34840022</v>
      </c>
      <c r="G62" s="111"/>
      <c r="H62" s="111">
        <v>984982</v>
      </c>
      <c r="I62" s="111"/>
      <c r="J62" s="111">
        <v>838747</v>
      </c>
      <c r="L62" s="147"/>
      <c r="M62" s="147"/>
    </row>
    <row r="63" spans="1:13" ht="22.5" customHeight="1">
      <c r="A63" s="92" t="s">
        <v>48</v>
      </c>
      <c r="C63" s="15"/>
      <c r="D63" s="9">
        <v>14588237</v>
      </c>
      <c r="E63" s="15"/>
      <c r="F63" s="112">
        <v>14994422</v>
      </c>
      <c r="G63" s="111"/>
      <c r="H63" s="111">
        <v>1807207</v>
      </c>
      <c r="I63" s="111"/>
      <c r="J63" s="111">
        <v>1608334</v>
      </c>
      <c r="L63" s="147"/>
      <c r="M63" s="147"/>
    </row>
    <row r="64" spans="1:13" ht="22.5" customHeight="1">
      <c r="A64" s="92" t="s">
        <v>337</v>
      </c>
      <c r="C64" s="15"/>
      <c r="E64" s="15"/>
      <c r="F64" s="1"/>
      <c r="G64" s="111"/>
      <c r="H64" s="76"/>
      <c r="I64" s="111"/>
      <c r="J64" s="76"/>
      <c r="L64" s="147"/>
      <c r="M64" s="147"/>
    </row>
    <row r="65" spans="1:13" ht="22.5" customHeight="1">
      <c r="A65" s="92" t="s">
        <v>336</v>
      </c>
      <c r="B65" s="93" t="s">
        <v>291</v>
      </c>
      <c r="C65" s="15"/>
      <c r="D65" s="8">
        <v>41105237</v>
      </c>
      <c r="E65" s="15"/>
      <c r="F65" s="75">
        <v>35240586</v>
      </c>
      <c r="G65" s="111"/>
      <c r="H65" s="76">
        <v>0</v>
      </c>
      <c r="I65" s="111"/>
      <c r="J65" s="76">
        <v>497064</v>
      </c>
      <c r="L65" s="147"/>
      <c r="M65" s="147"/>
    </row>
    <row r="66" spans="1:13" ht="22.5" customHeight="1">
      <c r="A66" s="92" t="s">
        <v>50</v>
      </c>
      <c r="C66" s="15"/>
      <c r="E66" s="15"/>
      <c r="F66" s="1"/>
      <c r="G66" s="111"/>
      <c r="H66" s="76"/>
      <c r="I66" s="111"/>
      <c r="J66" s="76"/>
      <c r="L66" s="147"/>
      <c r="M66" s="147"/>
    </row>
    <row r="67" spans="1:13" ht="22.5" customHeight="1">
      <c r="A67" s="92" t="s">
        <v>49</v>
      </c>
      <c r="B67" s="93" t="s">
        <v>291</v>
      </c>
      <c r="C67" s="15"/>
      <c r="D67" s="8">
        <v>5136076</v>
      </c>
      <c r="E67" s="15"/>
      <c r="F67" s="75">
        <v>5377165</v>
      </c>
      <c r="G67" s="111"/>
      <c r="H67" s="76">
        <v>137009</v>
      </c>
      <c r="I67" s="111"/>
      <c r="J67" s="76">
        <v>125516</v>
      </c>
      <c r="L67" s="147"/>
      <c r="M67" s="147"/>
    </row>
    <row r="68" spans="1:13" ht="22.5" customHeight="1">
      <c r="A68" s="92" t="s">
        <v>51</v>
      </c>
      <c r="B68" s="93" t="s">
        <v>291</v>
      </c>
      <c r="C68" s="15"/>
      <c r="D68" s="19">
        <v>22803600</v>
      </c>
      <c r="E68" s="15"/>
      <c r="F68" s="75">
        <v>29905000</v>
      </c>
      <c r="G68" s="111"/>
      <c r="H68" s="76">
        <v>18053600</v>
      </c>
      <c r="I68" s="111"/>
      <c r="J68" s="76">
        <v>10460000</v>
      </c>
      <c r="L68" s="147"/>
      <c r="M68" s="147"/>
    </row>
    <row r="69" spans="1:13" ht="22.5" customHeight="1">
      <c r="A69" s="92" t="s">
        <v>52</v>
      </c>
      <c r="B69" s="93" t="s">
        <v>329</v>
      </c>
      <c r="C69" s="15"/>
      <c r="D69" s="8">
        <v>2043039</v>
      </c>
      <c r="E69" s="15"/>
      <c r="F69" s="74">
        <v>2613766</v>
      </c>
      <c r="G69" s="111"/>
      <c r="H69" s="74">
        <v>42922768</v>
      </c>
      <c r="I69" s="111"/>
      <c r="J69" s="74">
        <v>31185268</v>
      </c>
      <c r="L69" s="147"/>
      <c r="M69" s="147"/>
    </row>
    <row r="70" spans="1:13" ht="22.5" customHeight="1">
      <c r="A70" s="92" t="s">
        <v>53</v>
      </c>
      <c r="C70" s="15"/>
      <c r="D70" s="8">
        <v>2901255</v>
      </c>
      <c r="E70" s="15"/>
      <c r="F70" s="75">
        <v>2773476</v>
      </c>
      <c r="G70" s="111"/>
      <c r="H70" s="74">
        <v>0</v>
      </c>
      <c r="I70" s="111"/>
      <c r="J70" s="74">
        <v>0</v>
      </c>
      <c r="L70" s="147"/>
      <c r="M70" s="147"/>
    </row>
    <row r="71" spans="1:13" ht="22.5" customHeight="1">
      <c r="A71" s="92" t="s">
        <v>54</v>
      </c>
      <c r="B71" s="93">
        <v>31</v>
      </c>
      <c r="C71" s="15"/>
      <c r="D71" s="8">
        <v>2667820</v>
      </c>
      <c r="E71" s="15"/>
      <c r="F71" s="75">
        <v>280182</v>
      </c>
      <c r="G71" s="111"/>
      <c r="H71" s="74">
        <v>71398</v>
      </c>
      <c r="I71" s="111"/>
      <c r="J71" s="74">
        <v>8818</v>
      </c>
      <c r="L71" s="147"/>
      <c r="M71" s="147"/>
    </row>
    <row r="72" spans="1:13" ht="22.5" customHeight="1">
      <c r="A72" s="92" t="s">
        <v>55</v>
      </c>
      <c r="C72" s="15"/>
      <c r="D72" s="31">
        <v>7416717</v>
      </c>
      <c r="E72" s="15"/>
      <c r="F72" s="113">
        <v>7459908</v>
      </c>
      <c r="G72" s="111"/>
      <c r="H72" s="77">
        <v>433784</v>
      </c>
      <c r="I72" s="111"/>
      <c r="J72" s="77">
        <v>409254</v>
      </c>
      <c r="L72" s="147"/>
      <c r="M72" s="147"/>
    </row>
    <row r="73" spans="1:13" s="2" customFormat="1" ht="22.5" customHeight="1">
      <c r="A73" s="14" t="s">
        <v>56</v>
      </c>
      <c r="B73" s="106"/>
      <c r="C73" s="5"/>
      <c r="D73" s="41">
        <f>SUM(D60:D72)</f>
        <v>285957929</v>
      </c>
      <c r="E73" s="5"/>
      <c r="F73" s="41">
        <f>SUM(F60:F72)</f>
        <v>263333700</v>
      </c>
      <c r="G73" s="5"/>
      <c r="H73" s="41">
        <f>SUM(H60:H72)</f>
        <v>101747358</v>
      </c>
      <c r="I73" s="5"/>
      <c r="J73" s="41">
        <f>SUM(J60:J72)</f>
        <v>75513298</v>
      </c>
      <c r="K73" s="40"/>
      <c r="L73" s="147"/>
      <c r="M73" s="147"/>
    </row>
    <row r="74" spans="1:13" ht="22.5" customHeight="1">
      <c r="C74" s="15"/>
      <c r="D74" s="15"/>
      <c r="E74" s="15"/>
      <c r="F74" s="15"/>
      <c r="G74" s="15"/>
      <c r="H74" s="15"/>
      <c r="I74" s="15"/>
      <c r="J74" s="15"/>
      <c r="L74" s="147"/>
      <c r="M74" s="147"/>
    </row>
    <row r="75" spans="1:13" ht="22.5" customHeight="1">
      <c r="A75" s="97" t="s">
        <v>57</v>
      </c>
      <c r="C75" s="15"/>
      <c r="D75" s="15"/>
      <c r="E75" s="15"/>
      <c r="F75" s="15"/>
      <c r="G75" s="15"/>
      <c r="H75" s="15"/>
      <c r="I75" s="15"/>
      <c r="J75" s="15"/>
      <c r="L75" s="147"/>
      <c r="M75" s="147"/>
    </row>
    <row r="76" spans="1:13" ht="22.5" customHeight="1">
      <c r="A76" s="92" t="s">
        <v>338</v>
      </c>
      <c r="B76" s="93" t="s">
        <v>291</v>
      </c>
      <c r="C76" s="15"/>
      <c r="D76" s="15">
        <v>78803246</v>
      </c>
      <c r="E76" s="15"/>
      <c r="F76" s="111">
        <v>95664891</v>
      </c>
      <c r="G76" s="111"/>
      <c r="H76" s="74">
        <v>0</v>
      </c>
      <c r="I76" s="111"/>
      <c r="J76" s="74">
        <v>0</v>
      </c>
      <c r="L76" s="147"/>
      <c r="M76" s="147"/>
    </row>
    <row r="77" spans="1:13" ht="22.5" customHeight="1">
      <c r="A77" s="92" t="s">
        <v>58</v>
      </c>
      <c r="B77" s="93" t="s">
        <v>291</v>
      </c>
      <c r="C77" s="15"/>
      <c r="D77" s="15">
        <v>31466389</v>
      </c>
      <c r="E77" s="15"/>
      <c r="F77" s="111">
        <v>31269021</v>
      </c>
      <c r="G77" s="111"/>
      <c r="H77" s="78">
        <v>470498</v>
      </c>
      <c r="I77" s="111"/>
      <c r="J77" s="78">
        <v>417070</v>
      </c>
      <c r="L77" s="147"/>
      <c r="M77" s="147"/>
    </row>
    <row r="78" spans="1:13" ht="22.5" customHeight="1">
      <c r="A78" s="92" t="s">
        <v>59</v>
      </c>
      <c r="B78" s="93" t="s">
        <v>291</v>
      </c>
      <c r="C78" s="111"/>
      <c r="D78" s="111">
        <v>186116556</v>
      </c>
      <c r="E78" s="111"/>
      <c r="F78" s="111">
        <v>164977200</v>
      </c>
      <c r="G78" s="111"/>
      <c r="H78" s="78">
        <v>102985222</v>
      </c>
      <c r="I78" s="111"/>
      <c r="J78" s="78">
        <v>94672200</v>
      </c>
      <c r="L78" s="147"/>
      <c r="M78" s="147"/>
    </row>
    <row r="79" spans="1:13" ht="22.5" customHeight="1">
      <c r="A79" s="92" t="s">
        <v>60</v>
      </c>
      <c r="B79" s="93">
        <v>28</v>
      </c>
      <c r="C79" s="15"/>
      <c r="D79" s="15">
        <v>15172519</v>
      </c>
      <c r="E79" s="15"/>
      <c r="F79" s="15">
        <v>15970279</v>
      </c>
      <c r="G79" s="111"/>
      <c r="H79" s="74">
        <v>0</v>
      </c>
      <c r="I79" s="114"/>
      <c r="J79" s="74">
        <v>0</v>
      </c>
      <c r="L79" s="147"/>
      <c r="M79" s="147"/>
    </row>
    <row r="80" spans="1:13" ht="22.5" customHeight="1">
      <c r="A80" s="92" t="s">
        <v>61</v>
      </c>
      <c r="B80" s="93">
        <v>20</v>
      </c>
      <c r="C80" s="15"/>
      <c r="D80" s="15">
        <v>9274657</v>
      </c>
      <c r="E80" s="15"/>
      <c r="F80" s="111">
        <v>8629968</v>
      </c>
      <c r="G80" s="111"/>
      <c r="H80" s="74">
        <v>2204546</v>
      </c>
      <c r="I80" s="111"/>
      <c r="J80" s="74">
        <v>2114920</v>
      </c>
      <c r="K80" s="15"/>
      <c r="L80" s="147"/>
      <c r="M80" s="147"/>
    </row>
    <row r="81" spans="1:13" ht="22.5" customHeight="1">
      <c r="A81" s="92" t="s">
        <v>62</v>
      </c>
      <c r="B81" s="93" t="s">
        <v>294</v>
      </c>
      <c r="C81" s="15"/>
      <c r="D81" s="19">
        <v>2031676</v>
      </c>
      <c r="E81" s="15"/>
      <c r="F81" s="74">
        <v>2441058</v>
      </c>
      <c r="G81" s="111"/>
      <c r="H81" s="74">
        <v>0</v>
      </c>
      <c r="I81" s="78"/>
      <c r="J81" s="74">
        <v>0</v>
      </c>
      <c r="L81" s="147"/>
      <c r="M81" s="147"/>
    </row>
    <row r="82" spans="1:13" ht="22.5" customHeight="1">
      <c r="A82" s="92" t="s">
        <v>295</v>
      </c>
      <c r="B82" s="93">
        <v>35</v>
      </c>
      <c r="C82" s="15"/>
      <c r="D82" s="109">
        <v>1113623</v>
      </c>
      <c r="E82" s="15"/>
      <c r="F82" s="84">
        <v>1214272</v>
      </c>
      <c r="G82" s="111"/>
      <c r="H82" s="77">
        <v>0</v>
      </c>
      <c r="I82" s="78"/>
      <c r="J82" s="77">
        <v>0</v>
      </c>
      <c r="L82" s="147"/>
      <c r="M82" s="147"/>
    </row>
    <row r="83" spans="1:13" s="2" customFormat="1" ht="22.5" customHeight="1">
      <c r="A83" s="14" t="s">
        <v>63</v>
      </c>
      <c r="B83" s="106"/>
      <c r="C83" s="5"/>
      <c r="D83" s="41">
        <f>SUM(D76:D82)</f>
        <v>323978666</v>
      </c>
      <c r="E83" s="5"/>
      <c r="F83" s="41">
        <f>SUM(F76:F82)</f>
        <v>320166689</v>
      </c>
      <c r="G83" s="5"/>
      <c r="H83" s="43">
        <f>SUM(H76:H82)</f>
        <v>105660266</v>
      </c>
      <c r="I83" s="7"/>
      <c r="J83" s="43">
        <f>SUM(J76:J82)</f>
        <v>97204190</v>
      </c>
      <c r="L83" s="147"/>
      <c r="M83" s="147"/>
    </row>
    <row r="84" spans="1:13" s="2" customFormat="1" ht="22.5" customHeight="1">
      <c r="A84" s="14"/>
      <c r="B84" s="106"/>
      <c r="C84" s="5"/>
      <c r="D84" s="5"/>
      <c r="E84" s="5"/>
      <c r="F84" s="5"/>
      <c r="G84" s="5"/>
      <c r="H84" s="5"/>
      <c r="I84" s="5"/>
      <c r="J84" s="5"/>
      <c r="L84" s="147"/>
      <c r="M84" s="147"/>
    </row>
    <row r="85" spans="1:13" s="2" customFormat="1" ht="22.5" customHeight="1">
      <c r="A85" s="14" t="s">
        <v>64</v>
      </c>
      <c r="B85" s="106"/>
      <c r="C85" s="5"/>
      <c r="D85" s="41">
        <f>+D83+D73</f>
        <v>609936595</v>
      </c>
      <c r="E85" s="5"/>
      <c r="F85" s="41">
        <f>+F83+F73</f>
        <v>583500389</v>
      </c>
      <c r="G85" s="5"/>
      <c r="H85" s="41">
        <f>+H83+H73</f>
        <v>207407624</v>
      </c>
      <c r="I85" s="5"/>
      <c r="J85" s="41">
        <f>+J83+J73</f>
        <v>172717488</v>
      </c>
      <c r="L85" s="147"/>
      <c r="M85" s="147"/>
    </row>
    <row r="86" spans="1:13" ht="22.5" customHeight="1">
      <c r="A86" s="86" t="s">
        <v>0</v>
      </c>
      <c r="B86" s="115"/>
      <c r="C86" s="116"/>
      <c r="D86" s="116"/>
      <c r="E86" s="116"/>
      <c r="F86" s="116"/>
      <c r="G86" s="116"/>
      <c r="H86" s="116"/>
      <c r="I86" s="116"/>
      <c r="J86" s="116"/>
      <c r="L86" s="147"/>
      <c r="M86" s="147"/>
    </row>
    <row r="87" spans="1:13" ht="22.5" customHeight="1">
      <c r="A87" s="86" t="s">
        <v>1</v>
      </c>
      <c r="B87" s="115"/>
      <c r="C87" s="116"/>
      <c r="D87" s="116"/>
      <c r="E87" s="116"/>
      <c r="F87" s="116"/>
      <c r="G87" s="116"/>
      <c r="H87" s="116"/>
      <c r="I87" s="116"/>
      <c r="J87" s="116"/>
      <c r="L87" s="147"/>
      <c r="M87" s="147"/>
    </row>
    <row r="88" spans="1:13" ht="22.5" customHeight="1">
      <c r="A88" s="14"/>
      <c r="J88" s="47" t="s">
        <v>2</v>
      </c>
      <c r="L88" s="147"/>
      <c r="M88" s="147"/>
    </row>
    <row r="89" spans="1:13" ht="22.5" customHeight="1">
      <c r="C89" s="93"/>
      <c r="D89" s="152" t="s">
        <v>3</v>
      </c>
      <c r="E89" s="152"/>
      <c r="F89" s="152"/>
      <c r="G89" s="104"/>
      <c r="H89" s="152" t="s">
        <v>4</v>
      </c>
      <c r="I89" s="152"/>
      <c r="J89" s="152"/>
      <c r="L89" s="147"/>
      <c r="M89" s="147"/>
    </row>
    <row r="90" spans="1:13" ht="22.5" customHeight="1">
      <c r="A90"/>
      <c r="B90"/>
      <c r="C90" s="90"/>
      <c r="D90" s="151" t="s">
        <v>5</v>
      </c>
      <c r="E90" s="151"/>
      <c r="F90" s="151"/>
      <c r="G90" s="12"/>
      <c r="H90" s="151" t="s">
        <v>5</v>
      </c>
      <c r="I90" s="151"/>
      <c r="J90" s="151"/>
      <c r="L90" s="147"/>
      <c r="M90" s="147"/>
    </row>
    <row r="91" spans="1:13" ht="22.5" customHeight="1">
      <c r="A91" s="86" t="s">
        <v>65</v>
      </c>
      <c r="B91" s="93" t="s">
        <v>7</v>
      </c>
      <c r="C91" s="90"/>
      <c r="D91" s="39">
        <v>2568</v>
      </c>
      <c r="E91" s="90"/>
      <c r="F91" s="39">
        <v>2567</v>
      </c>
      <c r="G91" s="12"/>
      <c r="H91" s="39">
        <v>2568</v>
      </c>
      <c r="I91" s="90"/>
      <c r="J91" s="39">
        <v>2567</v>
      </c>
      <c r="L91" s="147"/>
      <c r="M91" s="147"/>
    </row>
    <row r="92" spans="1:13" ht="22.5" customHeight="1">
      <c r="D92" s="12"/>
      <c r="F92" s="12"/>
      <c r="G92" s="12"/>
      <c r="H92" s="12"/>
      <c r="J92" s="12"/>
      <c r="L92" s="147"/>
      <c r="M92" s="147"/>
    </row>
    <row r="93" spans="1:13" ht="22.5" customHeight="1">
      <c r="A93" s="97" t="s">
        <v>66</v>
      </c>
      <c r="C93" s="85"/>
      <c r="D93" s="85"/>
      <c r="E93" s="85"/>
      <c r="F93" s="85"/>
      <c r="G93" s="85"/>
      <c r="H93" s="85"/>
      <c r="I93" s="85"/>
      <c r="J93" s="85"/>
      <c r="L93" s="147"/>
      <c r="M93" s="147"/>
    </row>
    <row r="94" spans="1:13" ht="22.5" customHeight="1">
      <c r="A94" s="92" t="s">
        <v>67</v>
      </c>
      <c r="C94" s="85"/>
      <c r="D94" s="85"/>
      <c r="E94" s="85"/>
      <c r="F94" s="85"/>
      <c r="G94" s="85"/>
      <c r="H94" s="85"/>
      <c r="I94" s="85"/>
      <c r="J94" s="85"/>
    </row>
    <row r="95" spans="1:13" ht="22.5" customHeight="1" thickBot="1">
      <c r="A95" s="92" t="s">
        <v>276</v>
      </c>
      <c r="C95" s="15"/>
      <c r="D95" s="117">
        <v>9087251</v>
      </c>
      <c r="E95" s="15"/>
      <c r="F95" s="117">
        <v>9093857</v>
      </c>
      <c r="G95" s="15"/>
      <c r="H95" s="56">
        <v>9087251</v>
      </c>
      <c r="I95" s="15"/>
      <c r="J95" s="117">
        <v>9093857</v>
      </c>
      <c r="L95" s="147"/>
      <c r="M95" s="147"/>
    </row>
    <row r="96" spans="1:13" ht="22.5" customHeight="1" thickTop="1">
      <c r="A96" s="92" t="s">
        <v>68</v>
      </c>
      <c r="C96" s="15"/>
      <c r="D96" s="8"/>
      <c r="E96" s="15"/>
      <c r="F96" s="8"/>
      <c r="G96" s="15"/>
      <c r="H96" s="9"/>
      <c r="I96" s="15"/>
      <c r="J96" s="9"/>
      <c r="L96" s="147"/>
      <c r="M96" s="147"/>
    </row>
    <row r="97" spans="1:13" ht="22.5" customHeight="1">
      <c r="A97" s="118" t="s">
        <v>69</v>
      </c>
      <c r="B97" s="93">
        <v>21</v>
      </c>
      <c r="C97" s="15"/>
      <c r="D97" s="8">
        <v>8406963</v>
      </c>
      <c r="E97" s="15"/>
      <c r="F97" s="8">
        <v>8413569</v>
      </c>
      <c r="G97" s="15"/>
      <c r="H97" s="8">
        <v>8406963</v>
      </c>
      <c r="I97" s="15"/>
      <c r="J97" s="9">
        <v>8413569</v>
      </c>
      <c r="K97" s="91"/>
      <c r="L97" s="147"/>
      <c r="M97" s="147"/>
    </row>
    <row r="98" spans="1:13" ht="22.5" customHeight="1">
      <c r="A98" s="92" t="s">
        <v>70</v>
      </c>
      <c r="C98" s="35"/>
      <c r="D98" s="35"/>
      <c r="E98" s="35"/>
      <c r="F98" s="35"/>
      <c r="G98" s="35"/>
      <c r="H98" s="35"/>
      <c r="I98" s="35"/>
      <c r="J98" s="35"/>
      <c r="L98" s="147"/>
      <c r="M98" s="147"/>
    </row>
    <row r="99" spans="1:13" ht="22.5" customHeight="1">
      <c r="A99" s="92" t="s">
        <v>71</v>
      </c>
      <c r="B99" s="93">
        <v>23</v>
      </c>
      <c r="C99" s="15"/>
      <c r="D99" s="8">
        <v>55960752</v>
      </c>
      <c r="E99" s="15"/>
      <c r="F99" s="8">
        <v>56004025</v>
      </c>
      <c r="G99" s="15"/>
      <c r="H99" s="8">
        <v>55070725</v>
      </c>
      <c r="I99" s="15"/>
      <c r="J99" s="8">
        <v>55113998</v>
      </c>
      <c r="L99" s="147"/>
      <c r="M99" s="147"/>
    </row>
    <row r="100" spans="1:13" ht="22.5" customHeight="1">
      <c r="A100" s="92" t="s">
        <v>314</v>
      </c>
      <c r="C100" s="15"/>
      <c r="D100" s="8"/>
      <c r="E100" s="15"/>
      <c r="F100" s="8"/>
      <c r="G100" s="15"/>
      <c r="H100" s="9"/>
      <c r="I100" s="15"/>
      <c r="J100" s="9"/>
      <c r="L100" s="147"/>
      <c r="M100" s="147"/>
    </row>
    <row r="101" spans="1:13" ht="22.5" customHeight="1">
      <c r="A101" s="92" t="s">
        <v>267</v>
      </c>
      <c r="C101" s="15"/>
      <c r="D101" s="8">
        <v>-15276934</v>
      </c>
      <c r="E101" s="15"/>
      <c r="F101" s="8">
        <v>3227739</v>
      </c>
      <c r="G101" s="15"/>
      <c r="H101" s="16">
        <v>0</v>
      </c>
      <c r="I101" s="15"/>
      <c r="J101" s="74">
        <v>0</v>
      </c>
      <c r="L101" s="147"/>
      <c r="M101" s="147"/>
    </row>
    <row r="102" spans="1:13" ht="22.5" customHeight="1">
      <c r="A102" s="92" t="s">
        <v>260</v>
      </c>
      <c r="C102" s="15"/>
      <c r="D102" s="8"/>
      <c r="E102" s="15"/>
      <c r="F102" s="8"/>
      <c r="G102" s="15"/>
      <c r="H102" s="19"/>
      <c r="I102" s="35"/>
      <c r="J102" s="19"/>
      <c r="L102" s="147"/>
      <c r="M102" s="147"/>
    </row>
    <row r="103" spans="1:13" ht="22.5" customHeight="1">
      <c r="A103" s="92" t="s">
        <v>72</v>
      </c>
      <c r="B103" s="93">
        <v>23</v>
      </c>
      <c r="C103" s="15"/>
      <c r="D103" s="8">
        <v>-9917</v>
      </c>
      <c r="E103" s="15"/>
      <c r="F103" s="8">
        <v>-9917</v>
      </c>
      <c r="G103" s="15"/>
      <c r="H103" s="15">
        <v>490423</v>
      </c>
      <c r="I103" s="15"/>
      <c r="J103" s="15">
        <v>490423</v>
      </c>
      <c r="L103" s="147"/>
      <c r="M103" s="147"/>
    </row>
    <row r="104" spans="1:13" ht="22.5" customHeight="1">
      <c r="A104" s="92" t="s">
        <v>73</v>
      </c>
      <c r="B104" s="93">
        <v>23</v>
      </c>
      <c r="C104" s="15"/>
      <c r="D104" s="35">
        <v>3688893</v>
      </c>
      <c r="E104" s="15"/>
      <c r="F104" s="35">
        <v>3621945</v>
      </c>
      <c r="G104" s="15"/>
      <c r="H104" s="9">
        <v>3470021</v>
      </c>
      <c r="I104" s="15"/>
      <c r="J104" s="9">
        <v>3470021</v>
      </c>
      <c r="L104" s="147"/>
      <c r="M104" s="147"/>
    </row>
    <row r="105" spans="1:13" ht="22.5" customHeight="1">
      <c r="A105" s="92" t="s">
        <v>74</v>
      </c>
      <c r="C105" s="15"/>
      <c r="D105" s="8"/>
      <c r="E105" s="15"/>
      <c r="F105" s="8"/>
      <c r="G105" s="15"/>
      <c r="H105" s="15"/>
      <c r="I105" s="15"/>
      <c r="J105" s="15"/>
      <c r="L105" s="147"/>
      <c r="M105" s="147"/>
    </row>
    <row r="106" spans="1:13" ht="22.5" customHeight="1">
      <c r="A106" s="92" t="s">
        <v>75</v>
      </c>
      <c r="B106" s="93">
        <v>23</v>
      </c>
      <c r="C106" s="15"/>
      <c r="D106" s="8"/>
      <c r="E106" s="15"/>
      <c r="F106" s="8"/>
      <c r="G106" s="15"/>
      <c r="H106" s="15"/>
      <c r="I106" s="15"/>
      <c r="J106" s="15"/>
      <c r="L106" s="147"/>
      <c r="M106" s="147"/>
    </row>
    <row r="107" spans="1:13" ht="22.5" customHeight="1">
      <c r="A107" s="92" t="s">
        <v>76</v>
      </c>
      <c r="C107" s="15"/>
      <c r="D107" s="8">
        <v>929166</v>
      </c>
      <c r="E107" s="15"/>
      <c r="F107" s="8">
        <v>929166</v>
      </c>
      <c r="G107" s="15"/>
      <c r="H107" s="8">
        <v>929166</v>
      </c>
      <c r="I107" s="15"/>
      <c r="J107" s="8">
        <v>929166</v>
      </c>
      <c r="L107" s="147"/>
      <c r="M107" s="147"/>
    </row>
    <row r="108" spans="1:13" ht="22.5" customHeight="1">
      <c r="A108" s="92" t="s">
        <v>77</v>
      </c>
      <c r="C108" s="15"/>
      <c r="D108" s="8">
        <v>4935753</v>
      </c>
      <c r="E108" s="15"/>
      <c r="F108" s="8">
        <v>3666565</v>
      </c>
      <c r="G108" s="15"/>
      <c r="H108" s="8">
        <v>4935753</v>
      </c>
      <c r="I108" s="15"/>
      <c r="J108" s="8">
        <v>3666565</v>
      </c>
      <c r="L108" s="147"/>
      <c r="M108" s="147"/>
    </row>
    <row r="109" spans="1:13" ht="22.5" customHeight="1">
      <c r="A109" s="92" t="s">
        <v>78</v>
      </c>
      <c r="C109" s="15"/>
      <c r="D109" s="8">
        <v>147667873</v>
      </c>
      <c r="E109" s="15"/>
      <c r="F109" s="8">
        <v>136528023</v>
      </c>
      <c r="G109" s="15"/>
      <c r="H109" s="53">
        <v>48067473</v>
      </c>
      <c r="I109" s="15"/>
      <c r="J109" s="53">
        <v>50556240</v>
      </c>
      <c r="L109" s="147"/>
      <c r="M109" s="147"/>
    </row>
    <row r="110" spans="1:13" ht="22.5" customHeight="1">
      <c r="A110" s="92" t="s">
        <v>79</v>
      </c>
      <c r="B110" s="93">
        <v>22</v>
      </c>
      <c r="C110" s="15"/>
      <c r="D110" s="8">
        <v>-10449671</v>
      </c>
      <c r="E110" s="15"/>
      <c r="F110" s="8">
        <v>-8290076</v>
      </c>
      <c r="G110" s="15"/>
      <c r="H110" s="53">
        <v>-4935753</v>
      </c>
      <c r="I110" s="15"/>
      <c r="J110" s="53">
        <v>-3666565</v>
      </c>
      <c r="L110" s="147"/>
      <c r="M110" s="147"/>
    </row>
    <row r="111" spans="1:13" ht="22.5" customHeight="1">
      <c r="A111" s="92" t="s">
        <v>80</v>
      </c>
      <c r="B111" s="93">
        <v>24</v>
      </c>
      <c r="C111" s="15"/>
      <c r="D111" s="8">
        <v>26932000</v>
      </c>
      <c r="E111" s="15"/>
      <c r="F111" s="8">
        <v>26932000</v>
      </c>
      <c r="G111" s="15"/>
      <c r="H111" s="53">
        <v>26932000</v>
      </c>
      <c r="I111" s="15"/>
      <c r="J111" s="53">
        <v>26932000</v>
      </c>
      <c r="L111" s="147"/>
      <c r="M111" s="147"/>
    </row>
    <row r="112" spans="1:13" ht="22.5" customHeight="1">
      <c r="A112" s="92" t="s">
        <v>81</v>
      </c>
      <c r="B112" s="93">
        <v>23</v>
      </c>
      <c r="C112" s="15"/>
      <c r="D112" s="31">
        <v>9966650</v>
      </c>
      <c r="E112" s="15"/>
      <c r="F112" s="31">
        <v>15017631</v>
      </c>
      <c r="G112" s="15"/>
      <c r="H112" s="109">
        <v>9825229</v>
      </c>
      <c r="I112" s="15"/>
      <c r="J112" s="109">
        <v>10022957</v>
      </c>
      <c r="L112" s="147"/>
      <c r="M112" s="147"/>
    </row>
    <row r="113" spans="1:13" s="2" customFormat="1" ht="22.5" customHeight="1">
      <c r="A113" s="14" t="s">
        <v>82</v>
      </c>
      <c r="B113" s="106"/>
      <c r="C113" s="5"/>
      <c r="D113" s="3">
        <f>SUM(D97:D112)</f>
        <v>232751528</v>
      </c>
      <c r="E113" s="5"/>
      <c r="F113" s="3">
        <f>SUM(F97:F112)</f>
        <v>246040670</v>
      </c>
      <c r="G113" s="5"/>
      <c r="H113" s="3">
        <f>SUM(H97:H112)</f>
        <v>153192000</v>
      </c>
      <c r="I113" s="5"/>
      <c r="J113" s="3">
        <f>SUM(J97:J112)</f>
        <v>155928374</v>
      </c>
      <c r="L113" s="147"/>
      <c r="M113" s="147"/>
    </row>
    <row r="114" spans="1:13" ht="22.5" customHeight="1">
      <c r="A114" s="92" t="s">
        <v>83</v>
      </c>
      <c r="B114" s="93">
        <v>10</v>
      </c>
      <c r="C114" s="15"/>
      <c r="D114" s="31">
        <v>19107960</v>
      </c>
      <c r="E114" s="15"/>
      <c r="F114" s="31">
        <v>47182872</v>
      </c>
      <c r="G114" s="15"/>
      <c r="H114" s="17">
        <v>0</v>
      </c>
      <c r="I114" s="15"/>
      <c r="J114" s="17">
        <v>0</v>
      </c>
      <c r="L114" s="147"/>
      <c r="M114" s="147"/>
    </row>
    <row r="115" spans="1:13" s="2" customFormat="1" ht="22.5" customHeight="1">
      <c r="A115" s="14" t="s">
        <v>84</v>
      </c>
      <c r="B115" s="93"/>
      <c r="C115" s="5"/>
      <c r="D115" s="41">
        <f>SUM(D113:D114)</f>
        <v>251859488</v>
      </c>
      <c r="E115" s="5"/>
      <c r="F115" s="41">
        <f>SUM(F113:F114)</f>
        <v>293223542</v>
      </c>
      <c r="G115" s="5"/>
      <c r="H115" s="41">
        <f>SUM(H113:H114)</f>
        <v>153192000</v>
      </c>
      <c r="I115" s="5"/>
      <c r="J115" s="41">
        <f>SUM(J113:J114)</f>
        <v>155928374</v>
      </c>
      <c r="L115" s="147"/>
      <c r="M115" s="147"/>
    </row>
    <row r="116" spans="1:13" ht="22.5" customHeight="1">
      <c r="A116" s="14"/>
      <c r="C116" s="15"/>
      <c r="D116" s="91"/>
      <c r="E116" s="15"/>
      <c r="F116" s="91"/>
      <c r="G116" s="15"/>
      <c r="H116" s="15"/>
      <c r="I116" s="15"/>
      <c r="J116" s="15"/>
      <c r="L116" s="147"/>
      <c r="M116" s="147"/>
    </row>
    <row r="117" spans="1:13" ht="22.5" customHeight="1" thickBot="1">
      <c r="A117" s="14" t="s">
        <v>85</v>
      </c>
      <c r="C117" s="5"/>
      <c r="D117" s="42">
        <f>+D85+D115</f>
        <v>861796083</v>
      </c>
      <c r="E117" s="5"/>
      <c r="F117" s="42">
        <f>+F85+F115</f>
        <v>876723931</v>
      </c>
      <c r="G117" s="5"/>
      <c r="H117" s="42">
        <f>+H85+H115</f>
        <v>360599624</v>
      </c>
      <c r="I117" s="5"/>
      <c r="J117" s="42">
        <f>+J85+J115</f>
        <v>328645862</v>
      </c>
      <c r="L117" s="147"/>
      <c r="M117" s="147"/>
    </row>
    <row r="118" spans="1:13" ht="22.5" customHeight="1" thickTop="1">
      <c r="D118" s="91"/>
      <c r="E118" s="91"/>
      <c r="F118" s="91"/>
      <c r="G118" s="91"/>
      <c r="H118" s="91"/>
      <c r="I118" s="91"/>
      <c r="J118" s="91"/>
      <c r="L118" s="147"/>
      <c r="M118" s="147"/>
    </row>
    <row r="119" spans="1:13" ht="22.5" customHeight="1">
      <c r="D119" s="40"/>
      <c r="E119" s="2"/>
      <c r="F119" s="40"/>
      <c r="G119" s="2"/>
      <c r="H119" s="40"/>
      <c r="I119" s="2"/>
      <c r="J119" s="40"/>
      <c r="L119" s="147"/>
      <c r="M119" s="147"/>
    </row>
    <row r="120" spans="1:13" ht="22.5" customHeight="1">
      <c r="L120" s="147"/>
      <c r="M120" s="147"/>
    </row>
    <row r="121" spans="1:13" ht="22.5" customHeight="1">
      <c r="D121" s="91"/>
      <c r="L121" s="147"/>
      <c r="M121" s="147"/>
    </row>
    <row r="122" spans="1:13" ht="22.5" customHeight="1">
      <c r="D122" s="91"/>
      <c r="L122" s="147"/>
      <c r="M122" s="147"/>
    </row>
    <row r="123" spans="1:13" ht="22.5" customHeight="1">
      <c r="L123" s="147"/>
      <c r="M123" s="147"/>
    </row>
    <row r="124" spans="1:13" ht="22.5" customHeight="1">
      <c r="L124" s="147"/>
      <c r="M124" s="147"/>
    </row>
    <row r="125" spans="1:13" ht="22.5" customHeight="1">
      <c r="L125" s="147"/>
      <c r="M125" s="147"/>
    </row>
    <row r="126" spans="1:13" ht="22.5" customHeight="1">
      <c r="L126" s="147"/>
      <c r="M126" s="147"/>
    </row>
    <row r="127" spans="1:13" ht="22.5" customHeight="1">
      <c r="L127" s="147"/>
      <c r="M127" s="147"/>
    </row>
    <row r="128" spans="1:13" ht="22.5" customHeight="1">
      <c r="L128" s="147"/>
      <c r="M128" s="147"/>
    </row>
  </sheetData>
  <mergeCells count="16">
    <mergeCell ref="D4:F4"/>
    <mergeCell ref="H4:J4"/>
    <mergeCell ref="D28:F28"/>
    <mergeCell ref="H28:J28"/>
    <mergeCell ref="D54:F54"/>
    <mergeCell ref="H54:J54"/>
    <mergeCell ref="D90:F90"/>
    <mergeCell ref="H90:J90"/>
    <mergeCell ref="D55:F55"/>
    <mergeCell ref="H55:J55"/>
    <mergeCell ref="D5:F5"/>
    <mergeCell ref="H5:J5"/>
    <mergeCell ref="D29:F29"/>
    <mergeCell ref="H29:J29"/>
    <mergeCell ref="D89:F89"/>
    <mergeCell ref="H89:J89"/>
  </mergeCells>
  <pageMargins left="0.8" right="0.8" top="0.48" bottom="0.5" header="0.5" footer="0.5"/>
  <pageSetup paperSize="9" scale="85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3" manualBreakCount="3">
    <brk id="24" max="9" man="1"/>
    <brk id="50" max="9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3"/>
  <sheetViews>
    <sheetView zoomScaleNormal="100" zoomScaleSheetLayoutView="100" workbookViewId="0"/>
  </sheetViews>
  <sheetFormatPr defaultColWidth="9.09765625" defaultRowHeight="22.5" customHeight="1"/>
  <cols>
    <col min="1" max="1" width="45.09765625" style="92" customWidth="1"/>
    <col min="2" max="2" width="10.09765625" style="93" bestFit="1" customWidth="1"/>
    <col min="3" max="3" width="1.09765625" customWidth="1"/>
    <col min="4" max="4" width="13" bestFit="1" customWidth="1"/>
    <col min="5" max="5" width="1.09765625" customWidth="1"/>
    <col min="6" max="6" width="13" bestFit="1" customWidth="1"/>
    <col min="7" max="7" width="1.09765625" customWidth="1"/>
    <col min="8" max="8" width="12.3984375" bestFit="1" customWidth="1"/>
    <col min="9" max="9" width="1.09765625" customWidth="1"/>
    <col min="10" max="10" width="12.3984375" bestFit="1" customWidth="1"/>
    <col min="11" max="11" width="10.3984375" style="49" bestFit="1" customWidth="1"/>
    <col min="12" max="12" width="13.09765625" bestFit="1" customWidth="1"/>
  </cols>
  <sheetData>
    <row r="1" spans="1:14" ht="22.5" customHeight="1">
      <c r="A1" s="86" t="s">
        <v>0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4" ht="22.5" customHeight="1">
      <c r="A2" s="86" t="s">
        <v>86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4" ht="22.4" customHeight="1">
      <c r="A3" s="86"/>
      <c r="B3" s="119"/>
      <c r="C3" s="116"/>
      <c r="D3" s="116"/>
      <c r="E3" s="116"/>
      <c r="F3" s="116"/>
      <c r="G3" s="116"/>
      <c r="H3" s="116"/>
      <c r="I3" s="116"/>
      <c r="J3" s="10" t="s">
        <v>2</v>
      </c>
    </row>
    <row r="4" spans="1:14" s="123" customFormat="1" ht="22.4" customHeight="1">
      <c r="A4" s="120"/>
      <c r="B4" s="121"/>
      <c r="C4" s="121"/>
      <c r="D4" s="156" t="s">
        <v>3</v>
      </c>
      <c r="E4" s="156"/>
      <c r="F4" s="156"/>
      <c r="G4" s="122"/>
      <c r="H4" s="156" t="s">
        <v>4</v>
      </c>
      <c r="I4" s="156"/>
      <c r="J4" s="156"/>
      <c r="K4" s="57"/>
    </row>
    <row r="5" spans="1:14" ht="22.4" customHeight="1">
      <c r="A5" s="86"/>
      <c r="C5" s="93"/>
      <c r="D5" s="151" t="s">
        <v>87</v>
      </c>
      <c r="E5" s="151"/>
      <c r="F5" s="151"/>
      <c r="H5" s="151" t="s">
        <v>87</v>
      </c>
      <c r="I5" s="151"/>
      <c r="J5" s="151"/>
    </row>
    <row r="6" spans="1:14" s="123" customFormat="1" ht="22.4" customHeight="1">
      <c r="A6" s="120"/>
      <c r="B6" s="121"/>
      <c r="C6" s="121"/>
      <c r="D6" s="157" t="s">
        <v>88</v>
      </c>
      <c r="E6" s="157"/>
      <c r="F6" s="157"/>
      <c r="G6" s="124"/>
      <c r="H6" s="157" t="s">
        <v>88</v>
      </c>
      <c r="I6" s="157"/>
      <c r="J6" s="157"/>
      <c r="K6" s="57"/>
    </row>
    <row r="7" spans="1:14" ht="22.4" customHeight="1">
      <c r="A7" s="86"/>
      <c r="B7" s="93" t="s">
        <v>7</v>
      </c>
      <c r="C7" s="90"/>
      <c r="D7" s="39">
        <v>2568</v>
      </c>
      <c r="E7" s="90"/>
      <c r="F7" s="39">
        <v>2567</v>
      </c>
      <c r="G7" s="12"/>
      <c r="H7" s="39">
        <v>2568</v>
      </c>
      <c r="I7" s="90"/>
      <c r="J7" s="39">
        <v>2567</v>
      </c>
    </row>
    <row r="8" spans="1:14" ht="22.4" customHeight="1">
      <c r="A8"/>
      <c r="C8" s="15"/>
      <c r="D8" s="15"/>
      <c r="E8" s="15"/>
      <c r="F8" s="15"/>
      <c r="G8" s="15"/>
      <c r="H8" s="15"/>
      <c r="I8" s="15"/>
      <c r="J8" s="15"/>
    </row>
    <row r="9" spans="1:14" ht="22.4" customHeight="1">
      <c r="A9" s="142" t="s">
        <v>89</v>
      </c>
      <c r="C9" s="15"/>
      <c r="D9" s="15"/>
      <c r="E9" s="15"/>
      <c r="F9" s="15"/>
      <c r="G9" s="15"/>
      <c r="H9" s="15"/>
      <c r="I9" s="15"/>
      <c r="J9" s="15"/>
    </row>
    <row r="10" spans="1:14" ht="22.4" customHeight="1">
      <c r="A10" s="92" t="s">
        <v>90</v>
      </c>
      <c r="B10" s="93">
        <v>25</v>
      </c>
      <c r="C10" s="15"/>
      <c r="D10" s="85">
        <v>571134512</v>
      </c>
      <c r="E10" s="15"/>
      <c r="F10" s="85">
        <v>580747250</v>
      </c>
      <c r="G10" s="15"/>
      <c r="H10" s="15">
        <v>21897019</v>
      </c>
      <c r="I10" s="15"/>
      <c r="J10" s="15">
        <v>23249507</v>
      </c>
      <c r="L10" s="66"/>
      <c r="M10" s="66"/>
      <c r="N10" s="66"/>
    </row>
    <row r="11" spans="1:14" ht="22.4" customHeight="1">
      <c r="A11" s="92" t="s">
        <v>91</v>
      </c>
      <c r="C11" s="15"/>
      <c r="D11" s="85">
        <v>1673335</v>
      </c>
      <c r="E11" s="15"/>
      <c r="F11" s="85">
        <v>1866782</v>
      </c>
      <c r="G11" s="15"/>
      <c r="H11" s="8">
        <v>1653002</v>
      </c>
      <c r="I11" s="15"/>
      <c r="J11" s="8">
        <v>1142371</v>
      </c>
      <c r="L11" s="66"/>
      <c r="M11" s="66"/>
    </row>
    <row r="12" spans="1:14" ht="22.4" customHeight="1">
      <c r="A12" s="92" t="s">
        <v>92</v>
      </c>
      <c r="C12" s="15"/>
      <c r="D12" s="85">
        <v>102174</v>
      </c>
      <c r="E12" s="15"/>
      <c r="F12" s="85">
        <v>30854</v>
      </c>
      <c r="G12" s="15"/>
      <c r="H12" s="8">
        <v>19085475</v>
      </c>
      <c r="I12" s="15"/>
      <c r="J12" s="8">
        <v>13828655</v>
      </c>
      <c r="L12" s="66"/>
      <c r="M12" s="66"/>
    </row>
    <row r="13" spans="1:14" ht="22.4" customHeight="1">
      <c r="A13" s="92" t="s">
        <v>93</v>
      </c>
      <c r="C13" s="95"/>
      <c r="D13" s="9">
        <v>42061</v>
      </c>
      <c r="E13" s="95"/>
      <c r="F13" s="9">
        <v>161640</v>
      </c>
      <c r="G13" s="15"/>
      <c r="H13" s="16">
        <v>0</v>
      </c>
      <c r="I13" s="15"/>
      <c r="J13" s="16">
        <v>636699</v>
      </c>
      <c r="L13" s="66"/>
      <c r="M13" s="66"/>
    </row>
    <row r="14" spans="1:14" ht="22.4" customHeight="1">
      <c r="A14" s="92" t="s">
        <v>94</v>
      </c>
      <c r="C14" s="95"/>
      <c r="D14" s="9"/>
      <c r="E14" s="95"/>
      <c r="F14" s="9"/>
      <c r="G14" s="15"/>
      <c r="H14" s="16"/>
      <c r="I14" s="15"/>
      <c r="J14" s="16"/>
      <c r="L14" s="66"/>
      <c r="M14" s="66"/>
    </row>
    <row r="15" spans="1:14" ht="22.4" customHeight="1">
      <c r="A15" s="92" t="s">
        <v>95</v>
      </c>
      <c r="C15" s="95"/>
      <c r="D15" s="9">
        <v>0</v>
      </c>
      <c r="E15" s="95"/>
      <c r="F15" s="16">
        <v>162855</v>
      </c>
      <c r="G15" s="15"/>
      <c r="H15" s="16">
        <v>0</v>
      </c>
      <c r="I15" s="15"/>
      <c r="J15" s="16">
        <v>18985</v>
      </c>
      <c r="L15" s="66"/>
      <c r="M15" s="66"/>
    </row>
    <row r="16" spans="1:14" ht="22.4" customHeight="1">
      <c r="A16" s="92" t="s">
        <v>96</v>
      </c>
      <c r="C16" s="15"/>
      <c r="D16" s="16">
        <v>247318</v>
      </c>
      <c r="E16" s="15"/>
      <c r="F16" s="85">
        <v>547389</v>
      </c>
      <c r="G16" s="15"/>
      <c r="H16" s="16">
        <v>0</v>
      </c>
      <c r="I16" s="15"/>
      <c r="J16" s="16">
        <v>7640</v>
      </c>
      <c r="L16" s="66"/>
      <c r="M16" s="66"/>
    </row>
    <row r="17" spans="1:15" ht="22.4" customHeight="1">
      <c r="A17" s="92" t="s">
        <v>97</v>
      </c>
      <c r="C17" s="15"/>
      <c r="D17" s="85">
        <v>2968848</v>
      </c>
      <c r="E17" s="15"/>
      <c r="F17" s="85">
        <v>2822921</v>
      </c>
      <c r="G17" s="15"/>
      <c r="H17" s="15">
        <v>281231</v>
      </c>
      <c r="I17" s="15"/>
      <c r="J17" s="15">
        <v>321621</v>
      </c>
      <c r="K17" s="58"/>
      <c r="L17" s="66"/>
      <c r="M17" s="66"/>
    </row>
    <row r="18" spans="1:15" ht="22.4" customHeight="1">
      <c r="A18" s="14" t="s">
        <v>98</v>
      </c>
      <c r="B18" s="106"/>
      <c r="C18" s="5"/>
      <c r="D18" s="125">
        <f>SUM(D10:D17)</f>
        <v>576168248</v>
      </c>
      <c r="E18" s="5"/>
      <c r="F18" s="125">
        <f>SUM(F10:F17)</f>
        <v>586339691</v>
      </c>
      <c r="G18" s="5"/>
      <c r="H18" s="125">
        <f>SUM(H10:H17)</f>
        <v>42916727</v>
      </c>
      <c r="I18" s="5"/>
      <c r="J18" s="125">
        <f>SUM(J10:J17)</f>
        <v>39205478</v>
      </c>
      <c r="L18" s="66"/>
      <c r="M18" s="66"/>
    </row>
    <row r="19" spans="1:15" ht="11.15" customHeight="1">
      <c r="A19" s="155"/>
      <c r="B19" s="155"/>
      <c r="C19" s="15"/>
      <c r="D19" s="15"/>
      <c r="E19" s="15"/>
      <c r="F19" s="15"/>
      <c r="G19" s="15"/>
      <c r="H19" s="15"/>
      <c r="I19" s="15"/>
      <c r="J19" s="15"/>
    </row>
    <row r="20" spans="1:15" ht="22.4" customHeight="1">
      <c r="A20" s="97" t="s">
        <v>99</v>
      </c>
      <c r="C20" s="15"/>
      <c r="D20" s="15"/>
      <c r="E20" s="15"/>
      <c r="F20" s="15"/>
      <c r="G20" s="15"/>
      <c r="H20" s="15"/>
      <c r="I20" s="15"/>
      <c r="J20" s="15"/>
    </row>
    <row r="21" spans="1:15" ht="22.4" customHeight="1">
      <c r="A21" s="92" t="s">
        <v>100</v>
      </c>
      <c r="B21" s="93" t="s">
        <v>292</v>
      </c>
      <c r="C21" s="15"/>
      <c r="D21" s="85">
        <v>474469357</v>
      </c>
      <c r="E21" s="15"/>
      <c r="F21" s="85">
        <v>495704209</v>
      </c>
      <c r="G21" s="8"/>
      <c r="H21" s="8">
        <v>19390036</v>
      </c>
      <c r="I21" s="8"/>
      <c r="J21" s="8">
        <v>21612299</v>
      </c>
      <c r="L21" s="66"/>
      <c r="M21" s="66"/>
      <c r="N21" s="58"/>
      <c r="O21" s="58"/>
    </row>
    <row r="22" spans="1:15" ht="22.4" customHeight="1">
      <c r="A22" s="92" t="s">
        <v>101</v>
      </c>
      <c r="B22" s="93">
        <v>27</v>
      </c>
      <c r="C22" s="15"/>
      <c r="D22" s="85">
        <v>17980606</v>
      </c>
      <c r="E22" s="15"/>
      <c r="F22" s="85">
        <v>17685037</v>
      </c>
      <c r="G22" s="8"/>
      <c r="H22" s="8">
        <v>847230</v>
      </c>
      <c r="I22" s="8"/>
      <c r="J22" s="8">
        <v>1068772</v>
      </c>
      <c r="L22" s="66"/>
      <c r="M22" s="66"/>
    </row>
    <row r="23" spans="1:15" ht="22.4" customHeight="1">
      <c r="A23" s="92" t="s">
        <v>102</v>
      </c>
      <c r="B23" s="93">
        <v>27</v>
      </c>
      <c r="C23" s="15"/>
      <c r="D23" s="9">
        <v>32605812</v>
      </c>
      <c r="E23" s="15"/>
      <c r="F23" s="9">
        <v>32749258</v>
      </c>
      <c r="G23" s="8"/>
      <c r="H23" s="8">
        <v>2672254</v>
      </c>
      <c r="I23" s="8"/>
      <c r="J23" s="8">
        <v>2396953</v>
      </c>
      <c r="L23" s="66"/>
      <c r="M23" s="66"/>
    </row>
    <row r="24" spans="1:15" ht="22.4" customHeight="1">
      <c r="A24" s="92" t="s">
        <v>330</v>
      </c>
      <c r="C24" s="15"/>
      <c r="E24" s="15"/>
      <c r="G24" s="15"/>
      <c r="H24" s="15"/>
      <c r="I24" s="15"/>
      <c r="J24" s="15"/>
      <c r="L24" s="66"/>
      <c r="M24" s="66"/>
    </row>
    <row r="25" spans="1:15" ht="22.4" customHeight="1">
      <c r="A25" s="92" t="s">
        <v>103</v>
      </c>
      <c r="B25" s="93">
        <v>8</v>
      </c>
      <c r="C25" s="15"/>
      <c r="D25" s="16">
        <v>865477</v>
      </c>
      <c r="E25" s="15"/>
      <c r="F25" s="16">
        <v>-2362457</v>
      </c>
      <c r="G25" s="15"/>
      <c r="H25" s="16">
        <v>0</v>
      </c>
      <c r="I25" s="15"/>
      <c r="J25" s="16">
        <v>0</v>
      </c>
      <c r="L25" s="66"/>
      <c r="M25" s="66"/>
    </row>
    <row r="26" spans="1:15" ht="22.4" customHeight="1">
      <c r="A26" s="92" t="s">
        <v>104</v>
      </c>
      <c r="C26" s="15"/>
      <c r="D26" s="16">
        <v>0</v>
      </c>
      <c r="E26" s="15"/>
      <c r="F26" s="16">
        <v>2624654</v>
      </c>
      <c r="G26" s="8"/>
      <c r="H26" s="16">
        <v>0</v>
      </c>
      <c r="I26" s="8"/>
      <c r="J26" s="16">
        <v>61787</v>
      </c>
      <c r="L26" s="66"/>
      <c r="M26" s="66"/>
    </row>
    <row r="27" spans="1:15" ht="22.4" customHeight="1">
      <c r="A27" s="92" t="s">
        <v>105</v>
      </c>
      <c r="C27" s="15"/>
      <c r="D27" s="16">
        <v>0</v>
      </c>
      <c r="E27" s="15"/>
      <c r="F27" s="16">
        <v>90767</v>
      </c>
      <c r="G27" s="8"/>
      <c r="H27" s="16">
        <v>0</v>
      </c>
      <c r="I27" s="8"/>
      <c r="J27" s="16">
        <v>0</v>
      </c>
      <c r="L27" s="66"/>
      <c r="M27" s="66"/>
    </row>
    <row r="28" spans="1:15" ht="22.4" customHeight="1">
      <c r="A28" s="92" t="s">
        <v>297</v>
      </c>
      <c r="C28" s="15"/>
      <c r="D28" s="16">
        <v>0</v>
      </c>
      <c r="E28" s="15"/>
      <c r="F28" s="16">
        <v>0</v>
      </c>
      <c r="G28" s="8"/>
      <c r="H28" s="16">
        <v>1899787</v>
      </c>
      <c r="I28" s="8"/>
      <c r="J28" s="16">
        <v>0</v>
      </c>
      <c r="L28" s="66"/>
      <c r="M28" s="66"/>
    </row>
    <row r="29" spans="1:15" ht="22.4" customHeight="1">
      <c r="A29" s="92" t="s">
        <v>106</v>
      </c>
      <c r="B29" s="93">
        <v>15</v>
      </c>
      <c r="C29" s="15"/>
      <c r="D29" s="16">
        <v>3117942</v>
      </c>
      <c r="E29" s="15"/>
      <c r="F29" s="16">
        <v>3148571</v>
      </c>
      <c r="G29" s="8"/>
      <c r="H29" s="8">
        <v>32532</v>
      </c>
      <c r="I29" s="8"/>
      <c r="J29" s="8">
        <v>25386</v>
      </c>
      <c r="L29" s="66"/>
      <c r="M29" s="66"/>
    </row>
    <row r="30" spans="1:15" ht="22.4" customHeight="1">
      <c r="A30" s="92" t="s">
        <v>107</v>
      </c>
      <c r="D30" s="31">
        <v>20971083</v>
      </c>
      <c r="F30" s="31">
        <v>21426456</v>
      </c>
      <c r="G30" s="8"/>
      <c r="H30" s="31">
        <v>6623167</v>
      </c>
      <c r="I30" s="8"/>
      <c r="J30" s="31">
        <v>5764687</v>
      </c>
      <c r="L30" s="66"/>
      <c r="M30" s="66"/>
    </row>
    <row r="31" spans="1:15" ht="22.4" customHeight="1">
      <c r="A31" s="14" t="s">
        <v>108</v>
      </c>
      <c r="B31" s="106"/>
      <c r="C31" s="5"/>
      <c r="D31" s="126">
        <f>SUM(D21:D30)</f>
        <v>550010277</v>
      </c>
      <c r="E31" s="5"/>
      <c r="F31" s="126">
        <f>SUM(F21:F30)</f>
        <v>571066495</v>
      </c>
      <c r="G31" s="5"/>
      <c r="H31" s="126">
        <f>SUM(H21:H30)</f>
        <v>31465006</v>
      </c>
      <c r="I31" s="5"/>
      <c r="J31" s="126">
        <f>SUM(J21:J30)</f>
        <v>30929884</v>
      </c>
    </row>
    <row r="32" spans="1:15" ht="11.9" customHeight="1">
      <c r="A32" s="14"/>
      <c r="B32" s="106"/>
      <c r="C32" s="5"/>
      <c r="E32" s="5"/>
      <c r="G32" s="5"/>
      <c r="H32" s="5"/>
      <c r="I32" s="5"/>
      <c r="J32" s="5"/>
    </row>
    <row r="33" spans="1:13" ht="22.4" customHeight="1">
      <c r="A33" s="92" t="s">
        <v>109</v>
      </c>
      <c r="C33" s="15"/>
    </row>
    <row r="34" spans="1:13" ht="22.4" customHeight="1">
      <c r="A34" s="92" t="s">
        <v>110</v>
      </c>
      <c r="B34" s="93" t="s">
        <v>293</v>
      </c>
      <c r="C34" s="15"/>
      <c r="D34" s="127">
        <v>11120671</v>
      </c>
      <c r="E34" s="15"/>
      <c r="F34" s="127">
        <v>12698902</v>
      </c>
      <c r="G34" s="3"/>
      <c r="H34" s="17">
        <v>0</v>
      </c>
      <c r="I34" s="6"/>
      <c r="J34" s="17">
        <v>0</v>
      </c>
      <c r="L34" s="66"/>
      <c r="M34" s="66"/>
    </row>
    <row r="35" spans="1:13" ht="22.4" customHeight="1">
      <c r="A35" s="14" t="s">
        <v>308</v>
      </c>
      <c r="C35" s="15"/>
      <c r="D35" s="5">
        <f>D18-D31+D34</f>
        <v>37278642</v>
      </c>
      <c r="E35" s="15"/>
      <c r="F35" s="5">
        <f>F18-F31+F34</f>
        <v>27972098</v>
      </c>
      <c r="G35" s="5"/>
      <c r="H35" s="5">
        <f>H18-H31+H34</f>
        <v>11451721</v>
      </c>
      <c r="I35" s="5"/>
      <c r="J35" s="5">
        <f>J18-J31+J34</f>
        <v>8275594</v>
      </c>
      <c r="L35" s="66"/>
      <c r="M35" s="66"/>
    </row>
    <row r="36" spans="1:13" ht="22.4" customHeight="1">
      <c r="A36" s="92" t="s">
        <v>111</v>
      </c>
      <c r="B36" s="93">
        <v>28</v>
      </c>
      <c r="C36" s="15"/>
      <c r="D36" s="31">
        <v>8634527</v>
      </c>
      <c r="E36" s="15"/>
      <c r="F36" s="31">
        <v>5672645</v>
      </c>
      <c r="G36" s="8"/>
      <c r="H36" s="31">
        <v>-1322387</v>
      </c>
      <c r="I36" s="8"/>
      <c r="J36" s="31">
        <v>-978623</v>
      </c>
      <c r="L36" s="66"/>
      <c r="M36" s="66"/>
    </row>
    <row r="37" spans="1:13" ht="22.4" customHeight="1" thickBot="1">
      <c r="A37" s="14" t="s">
        <v>300</v>
      </c>
      <c r="C37" s="5"/>
      <c r="D37" s="128">
        <f>D35-D36</f>
        <v>28644115</v>
      </c>
      <c r="E37" s="5"/>
      <c r="F37" s="128">
        <f>F35-F36</f>
        <v>22299453</v>
      </c>
      <c r="G37" s="5"/>
      <c r="H37" s="128">
        <f>H35-H36</f>
        <v>12774108</v>
      </c>
      <c r="I37" s="5"/>
      <c r="J37" s="128">
        <f>J35-J36</f>
        <v>9254217</v>
      </c>
      <c r="L37" s="66"/>
      <c r="M37" s="66"/>
    </row>
    <row r="38" spans="1:13" ht="22.5" customHeight="1" thickTop="1">
      <c r="A38" s="86" t="s">
        <v>0</v>
      </c>
      <c r="B38"/>
      <c r="L38" s="66"/>
      <c r="M38" s="66"/>
    </row>
    <row r="39" spans="1:13" ht="22.5" customHeight="1">
      <c r="A39" s="86" t="s">
        <v>86</v>
      </c>
      <c r="B39"/>
      <c r="D39" s="15"/>
      <c r="F39" s="15"/>
      <c r="L39" s="66"/>
      <c r="M39" s="66"/>
    </row>
    <row r="40" spans="1:13" ht="22.5" customHeight="1">
      <c r="A40" s="119"/>
      <c r="B40" s="119"/>
      <c r="C40" s="116"/>
      <c r="D40" s="116"/>
      <c r="E40" s="116"/>
      <c r="F40" s="116"/>
      <c r="G40" s="116"/>
      <c r="H40" s="116"/>
      <c r="I40" s="116"/>
      <c r="J40" s="10" t="s">
        <v>2</v>
      </c>
      <c r="L40" s="66"/>
      <c r="M40" s="66"/>
    </row>
    <row r="41" spans="1:13" ht="22.5" customHeight="1">
      <c r="A41" s="119"/>
      <c r="C41" s="93"/>
      <c r="D41" s="152" t="s">
        <v>3</v>
      </c>
      <c r="E41" s="152"/>
      <c r="F41" s="152"/>
      <c r="G41" s="104"/>
      <c r="H41" s="152" t="s">
        <v>4</v>
      </c>
      <c r="I41" s="152"/>
      <c r="J41" s="152"/>
      <c r="L41" s="66"/>
      <c r="M41" s="66"/>
    </row>
    <row r="42" spans="1:13" ht="26.25" customHeight="1">
      <c r="A42" s="86"/>
      <c r="C42" s="93"/>
      <c r="D42" s="151" t="s">
        <v>87</v>
      </c>
      <c r="E42" s="151"/>
      <c r="F42" s="151"/>
      <c r="H42" s="151" t="s">
        <v>87</v>
      </c>
      <c r="I42" s="151"/>
      <c r="J42" s="151"/>
      <c r="L42" s="66"/>
      <c r="M42" s="66"/>
    </row>
    <row r="43" spans="1:13" ht="22.5" customHeight="1">
      <c r="A43" s="119"/>
      <c r="C43" s="93"/>
      <c r="D43" s="153" t="s">
        <v>88</v>
      </c>
      <c r="E43" s="153"/>
      <c r="F43" s="153"/>
      <c r="G43" s="12"/>
      <c r="H43" s="153" t="s">
        <v>88</v>
      </c>
      <c r="I43" s="153"/>
      <c r="J43" s="153"/>
    </row>
    <row r="44" spans="1:13" ht="22.5" customHeight="1">
      <c r="A44" s="119"/>
      <c r="B44" s="93" t="s">
        <v>7</v>
      </c>
      <c r="C44" s="90"/>
      <c r="D44" s="39">
        <v>2568</v>
      </c>
      <c r="E44" s="90"/>
      <c r="F44" s="39">
        <v>2567</v>
      </c>
      <c r="G44" s="12"/>
      <c r="H44" s="39">
        <v>2568</v>
      </c>
      <c r="I44" s="90"/>
      <c r="J44" s="39">
        <v>2567</v>
      </c>
    </row>
    <row r="45" spans="1:13" ht="22.5" customHeight="1">
      <c r="A45" s="14"/>
      <c r="C45" s="15"/>
      <c r="D45" s="15"/>
      <c r="E45" s="15"/>
      <c r="F45" s="12"/>
      <c r="G45" s="15"/>
      <c r="H45" s="15"/>
      <c r="I45" s="15"/>
      <c r="J45" s="12"/>
    </row>
    <row r="46" spans="1:13" ht="22.5" customHeight="1">
      <c r="A46" s="14" t="s">
        <v>309</v>
      </c>
      <c r="C46" s="15"/>
      <c r="D46" s="15"/>
      <c r="E46" s="15"/>
      <c r="F46" s="15"/>
      <c r="G46" s="15"/>
      <c r="H46" s="15"/>
      <c r="I46" s="15"/>
      <c r="J46" s="15"/>
    </row>
    <row r="47" spans="1:13" ht="22.5" customHeight="1">
      <c r="A47" s="92" t="s">
        <v>112</v>
      </c>
      <c r="C47" s="15"/>
      <c r="D47" s="15">
        <v>25197488</v>
      </c>
      <c r="E47" s="15"/>
      <c r="F47" s="15">
        <v>19558133</v>
      </c>
      <c r="G47" s="8"/>
      <c r="H47" s="53">
        <v>12774108</v>
      </c>
      <c r="I47" s="8"/>
      <c r="J47" s="53">
        <v>9254217</v>
      </c>
      <c r="L47" s="66"/>
      <c r="M47" s="66"/>
    </row>
    <row r="48" spans="1:13" ht="22.5" customHeight="1">
      <c r="A48" t="s">
        <v>113</v>
      </c>
      <c r="C48" s="15"/>
      <c r="D48" s="109">
        <v>3446627</v>
      </c>
      <c r="E48" s="15"/>
      <c r="F48" s="109">
        <v>2741320</v>
      </c>
      <c r="G48" s="8"/>
      <c r="H48" s="17">
        <v>0</v>
      </c>
      <c r="I48" s="8"/>
      <c r="J48" s="17">
        <v>0</v>
      </c>
      <c r="L48" s="66"/>
      <c r="M48" s="66"/>
    </row>
    <row r="49" spans="1:14" ht="22.5" customHeight="1" thickBot="1">
      <c r="A49" s="14" t="s">
        <v>300</v>
      </c>
      <c r="C49" s="5"/>
      <c r="D49" s="129">
        <f>SUM(D47:D48)</f>
        <v>28644115</v>
      </c>
      <c r="E49" s="5"/>
      <c r="F49" s="129">
        <f>SUM(F47:F48)</f>
        <v>22299453</v>
      </c>
      <c r="G49" s="5"/>
      <c r="H49" s="129">
        <f>SUM(H47:H48)</f>
        <v>12774108</v>
      </c>
      <c r="I49" s="5"/>
      <c r="J49" s="129">
        <f>SUM(J47:J48)</f>
        <v>9254217</v>
      </c>
      <c r="K49" s="59"/>
      <c r="L49" s="66"/>
      <c r="M49" s="66"/>
      <c r="N49" s="60"/>
    </row>
    <row r="50" spans="1:14" ht="22.5" customHeight="1" thickTop="1">
      <c r="A50" s="14"/>
      <c r="C50" s="5"/>
      <c r="D50" s="5"/>
      <c r="E50" s="5"/>
      <c r="F50" s="5"/>
      <c r="G50" s="5"/>
      <c r="H50" s="5"/>
      <c r="I50" s="5"/>
      <c r="J50" s="5"/>
      <c r="L50" s="66"/>
      <c r="M50" s="66"/>
    </row>
    <row r="51" spans="1:14" ht="22.5" customHeight="1">
      <c r="A51" s="14" t="s">
        <v>311</v>
      </c>
      <c r="C51" s="5"/>
      <c r="D51" s="5"/>
      <c r="E51" s="5"/>
      <c r="F51" s="5"/>
      <c r="G51" s="5"/>
      <c r="H51" s="5"/>
      <c r="I51" s="5"/>
      <c r="J51" s="5"/>
      <c r="L51" s="66"/>
      <c r="M51" s="66"/>
    </row>
    <row r="52" spans="1:14" ht="26.25" customHeight="1" thickBot="1">
      <c r="A52" s="14" t="s">
        <v>310</v>
      </c>
      <c r="B52" s="93">
        <v>29</v>
      </c>
      <c r="C52" s="15"/>
      <c r="D52" s="28">
        <v>3.12</v>
      </c>
      <c r="E52" s="15"/>
      <c r="F52" s="28">
        <v>2.39</v>
      </c>
      <c r="G52" s="6"/>
      <c r="H52" s="28">
        <v>1.42</v>
      </c>
      <c r="I52" s="6"/>
      <c r="J52" s="28">
        <v>0.99</v>
      </c>
      <c r="L52" s="66"/>
      <c r="M52" s="66"/>
    </row>
    <row r="53" spans="1:14" ht="19.5" customHeight="1" thickTop="1">
      <c r="A53" s="86" t="s">
        <v>0</v>
      </c>
      <c r="B53" s="115"/>
      <c r="C53" s="116"/>
      <c r="D53" s="116"/>
      <c r="E53" s="116"/>
      <c r="F53" s="116"/>
      <c r="G53" s="116"/>
      <c r="H53" s="16"/>
      <c r="I53" s="16"/>
      <c r="J53" s="16"/>
      <c r="L53" s="66"/>
      <c r="M53" s="66"/>
    </row>
    <row r="54" spans="1:14" ht="19.5" customHeight="1">
      <c r="A54" s="86" t="s">
        <v>114</v>
      </c>
      <c r="B54" s="115"/>
      <c r="C54" s="116"/>
      <c r="D54" s="116"/>
      <c r="E54" s="116"/>
      <c r="F54" s="116"/>
      <c r="G54" s="116"/>
      <c r="H54" s="154"/>
      <c r="I54" s="154"/>
      <c r="J54" s="154"/>
      <c r="L54" s="66"/>
      <c r="M54" s="66"/>
    </row>
    <row r="55" spans="1:14" ht="19.5" customHeight="1">
      <c r="A55" s="119"/>
      <c r="B55" s="119"/>
      <c r="C55" s="116"/>
      <c r="D55" s="116"/>
      <c r="E55" s="116"/>
      <c r="F55" s="116"/>
      <c r="G55" s="116"/>
      <c r="H55" s="116"/>
      <c r="I55" s="116"/>
      <c r="J55" s="10" t="s">
        <v>2</v>
      </c>
      <c r="L55" s="66"/>
      <c r="M55" s="66"/>
    </row>
    <row r="56" spans="1:14" ht="22.5" customHeight="1">
      <c r="A56" s="119"/>
      <c r="C56" s="93"/>
      <c r="D56" s="152" t="s">
        <v>3</v>
      </c>
      <c r="E56" s="152"/>
      <c r="F56" s="152"/>
      <c r="G56" s="104"/>
      <c r="H56" s="152" t="s">
        <v>4</v>
      </c>
      <c r="I56" s="152"/>
      <c r="J56" s="152"/>
    </row>
    <row r="57" spans="1:14" ht="26.25" customHeight="1">
      <c r="A57" s="86"/>
      <c r="C57" s="93"/>
      <c r="D57" s="151" t="s">
        <v>87</v>
      </c>
      <c r="E57" s="151"/>
      <c r="F57" s="151"/>
      <c r="H57" s="151" t="s">
        <v>87</v>
      </c>
      <c r="I57" s="151"/>
      <c r="J57" s="151"/>
    </row>
    <row r="58" spans="1:14" ht="19.5" customHeight="1">
      <c r="A58" s="119"/>
      <c r="C58" s="93"/>
      <c r="D58" s="153" t="s">
        <v>88</v>
      </c>
      <c r="E58" s="153"/>
      <c r="F58" s="153"/>
      <c r="G58" s="12"/>
      <c r="H58" s="153" t="s">
        <v>88</v>
      </c>
      <c r="I58" s="153"/>
      <c r="J58" s="153"/>
    </row>
    <row r="59" spans="1:14" ht="19.5" customHeight="1">
      <c r="A59" s="119"/>
      <c r="B59" s="93" t="s">
        <v>7</v>
      </c>
      <c r="C59" s="90"/>
      <c r="D59" s="39">
        <v>2568</v>
      </c>
      <c r="E59" s="90"/>
      <c r="F59" s="39">
        <v>2567</v>
      </c>
      <c r="G59" s="12"/>
      <c r="H59" s="39">
        <v>2568</v>
      </c>
      <c r="I59" s="90"/>
      <c r="J59" s="39">
        <v>2567</v>
      </c>
    </row>
    <row r="60" spans="1:14" ht="9.65" customHeight="1">
      <c r="A60" s="119"/>
      <c r="B60" s="119"/>
      <c r="C60" s="116"/>
      <c r="D60" s="116"/>
      <c r="E60" s="116"/>
      <c r="F60" s="12"/>
      <c r="G60" s="15"/>
      <c r="H60" s="15"/>
      <c r="I60" s="15"/>
      <c r="J60" s="12"/>
    </row>
    <row r="61" spans="1:14" ht="22">
      <c r="A61" s="14" t="s">
        <v>300</v>
      </c>
      <c r="D61" s="5">
        <f>D49</f>
        <v>28644115</v>
      </c>
      <c r="E61" s="2"/>
      <c r="F61" s="5">
        <f>F49</f>
        <v>22299453</v>
      </c>
      <c r="G61" s="2"/>
      <c r="H61" s="5">
        <f>H49</f>
        <v>12774108</v>
      </c>
      <c r="I61" s="2"/>
      <c r="J61" s="5">
        <f>J49</f>
        <v>9254217</v>
      </c>
      <c r="L61" s="66"/>
      <c r="M61" s="66"/>
    </row>
    <row r="62" spans="1:14" ht="6" customHeight="1">
      <c r="L62" s="66"/>
      <c r="M62" s="66"/>
    </row>
    <row r="63" spans="1:14" ht="22">
      <c r="A63" s="14" t="s">
        <v>115</v>
      </c>
      <c r="L63" s="66"/>
      <c r="M63" s="66"/>
    </row>
    <row r="64" spans="1:14" ht="22">
      <c r="A64" s="97" t="s">
        <v>116</v>
      </c>
      <c r="L64" s="66"/>
      <c r="M64" s="66"/>
    </row>
    <row r="65" spans="1:13" ht="22">
      <c r="A65" s="97" t="s">
        <v>117</v>
      </c>
      <c r="L65" s="66"/>
      <c r="M65" s="66"/>
    </row>
    <row r="66" spans="1:13" ht="21.5">
      <c r="A66" s="92" t="s">
        <v>118</v>
      </c>
      <c r="D66" s="8">
        <v>-153188</v>
      </c>
      <c r="F66" s="8">
        <v>-12045790</v>
      </c>
      <c r="H66" s="30">
        <v>0</v>
      </c>
      <c r="J66" s="30">
        <v>0</v>
      </c>
      <c r="L66" s="66"/>
      <c r="M66" s="66"/>
    </row>
    <row r="67" spans="1:13" ht="21.5">
      <c r="A67" s="92" t="s">
        <v>298</v>
      </c>
      <c r="D67" s="8">
        <v>-1671302</v>
      </c>
      <c r="F67" s="8">
        <v>-346119</v>
      </c>
      <c r="H67" s="30">
        <v>-65434</v>
      </c>
      <c r="J67" s="30">
        <v>-3587</v>
      </c>
      <c r="L67" s="66"/>
      <c r="M67" s="66"/>
    </row>
    <row r="68" spans="1:13" ht="21.5">
      <c r="A68" s="92" t="s">
        <v>262</v>
      </c>
      <c r="D68" s="8"/>
      <c r="F68" s="8"/>
      <c r="H68" s="30"/>
      <c r="J68" s="30"/>
      <c r="L68" s="66"/>
      <c r="M68" s="66"/>
    </row>
    <row r="69" spans="1:13" ht="21.5">
      <c r="A69" s="143" t="s">
        <v>119</v>
      </c>
      <c r="B69" s="93" t="s">
        <v>293</v>
      </c>
      <c r="D69" s="150">
        <v>-2771630</v>
      </c>
      <c r="F69" s="30">
        <v>-2502102</v>
      </c>
      <c r="H69" s="30">
        <v>0</v>
      </c>
      <c r="J69" s="30">
        <v>0</v>
      </c>
      <c r="L69" s="66"/>
      <c r="M69" s="66"/>
    </row>
    <row r="70" spans="1:13" ht="21.5">
      <c r="A70" s="92" t="s">
        <v>120</v>
      </c>
      <c r="D70" s="8"/>
      <c r="F70" s="8"/>
      <c r="H70" s="30"/>
      <c r="J70" s="30"/>
    </row>
    <row r="71" spans="1:13" ht="21.5">
      <c r="A71" s="92" t="s">
        <v>117</v>
      </c>
      <c r="B71" s="93">
        <v>28</v>
      </c>
      <c r="D71" s="61">
        <v>250818</v>
      </c>
      <c r="F71" s="61">
        <v>-96599</v>
      </c>
      <c r="H71" s="26">
        <v>13087</v>
      </c>
      <c r="J71" s="26">
        <v>717</v>
      </c>
      <c r="L71" s="66"/>
      <c r="M71" s="66"/>
    </row>
    <row r="72" spans="1:13" ht="22">
      <c r="A72" s="14" t="s">
        <v>121</v>
      </c>
      <c r="D72" s="32"/>
      <c r="E72" s="2"/>
      <c r="F72" s="32"/>
      <c r="G72" s="2"/>
      <c r="H72" s="27"/>
      <c r="I72" s="2"/>
      <c r="J72" s="27"/>
      <c r="L72" s="66"/>
      <c r="M72" s="66"/>
    </row>
    <row r="73" spans="1:13" ht="22">
      <c r="A73" s="14" t="s">
        <v>122</v>
      </c>
      <c r="D73" s="33">
        <f>SUM(D66:D71)</f>
        <v>-4345302</v>
      </c>
      <c r="E73" s="2"/>
      <c r="F73" s="33">
        <f>SUM(F66:F71)</f>
        <v>-14990610</v>
      </c>
      <c r="G73" s="2"/>
      <c r="H73" s="33">
        <f>SUM(H66:H71)</f>
        <v>-52347</v>
      </c>
      <c r="I73" s="2"/>
      <c r="J73" s="33">
        <f>SUM(J66:J71)</f>
        <v>-2870</v>
      </c>
      <c r="L73" s="66"/>
      <c r="M73" s="66"/>
    </row>
    <row r="74" spans="1:13" ht="9.75" customHeight="1">
      <c r="A74" s="14"/>
      <c r="D74" s="32"/>
      <c r="E74" s="2"/>
      <c r="F74" s="32"/>
      <c r="G74" s="2"/>
      <c r="H74" s="25"/>
      <c r="I74" s="2"/>
      <c r="J74" s="25"/>
      <c r="L74" s="66"/>
      <c r="M74" s="66"/>
    </row>
    <row r="75" spans="1:13" ht="22">
      <c r="A75" s="97" t="s">
        <v>123</v>
      </c>
      <c r="L75" s="66"/>
      <c r="M75" s="66"/>
    </row>
    <row r="76" spans="1:13" ht="22">
      <c r="A76" s="97" t="s">
        <v>117</v>
      </c>
      <c r="L76" s="66"/>
      <c r="M76" s="66"/>
    </row>
    <row r="77" spans="1:13" ht="21.5">
      <c r="A77" s="92" t="s">
        <v>124</v>
      </c>
      <c r="L77" s="66"/>
      <c r="M77" s="66"/>
    </row>
    <row r="78" spans="1:13" ht="21.5">
      <c r="A78" s="92" t="s">
        <v>125</v>
      </c>
      <c r="L78" s="66"/>
      <c r="M78" s="66"/>
    </row>
    <row r="79" spans="1:13" ht="21.5">
      <c r="A79" s="92" t="s">
        <v>126</v>
      </c>
      <c r="B79" s="93">
        <v>31</v>
      </c>
      <c r="D79" s="15">
        <v>-838197</v>
      </c>
      <c r="F79" s="15">
        <v>2575002</v>
      </c>
      <c r="H79" s="30">
        <v>-98000</v>
      </c>
      <c r="J79" s="30">
        <v>-72000</v>
      </c>
      <c r="L79" s="66"/>
      <c r="M79" s="66"/>
    </row>
    <row r="80" spans="1:13" ht="21.5">
      <c r="A80" s="92" t="s">
        <v>326</v>
      </c>
      <c r="B80" s="93">
        <v>14</v>
      </c>
      <c r="D80" s="30">
        <v>131266</v>
      </c>
      <c r="F80" s="30">
        <v>4960770</v>
      </c>
      <c r="H80" s="30">
        <v>0</v>
      </c>
      <c r="J80" s="30">
        <v>142925</v>
      </c>
      <c r="L80" s="66"/>
      <c r="M80" s="66"/>
    </row>
    <row r="81" spans="1:13" ht="21.5">
      <c r="A81" s="92" t="s">
        <v>127</v>
      </c>
      <c r="D81" s="15"/>
      <c r="F81" s="15"/>
      <c r="L81" s="66"/>
      <c r="M81" s="66"/>
    </row>
    <row r="82" spans="1:13" ht="21.5">
      <c r="A82" s="92" t="s">
        <v>128</v>
      </c>
      <c r="B82" s="93">
        <v>20</v>
      </c>
      <c r="D82" s="15">
        <v>-529714</v>
      </c>
      <c r="F82" s="15">
        <v>796871</v>
      </c>
      <c r="H82" s="30">
        <v>-133295</v>
      </c>
      <c r="J82" s="30">
        <v>469395</v>
      </c>
      <c r="L82" s="66"/>
      <c r="M82" s="66"/>
    </row>
    <row r="83" spans="1:13" ht="21.5">
      <c r="A83" s="92" t="s">
        <v>327</v>
      </c>
      <c r="H83" s="30"/>
      <c r="J83" s="30"/>
      <c r="L83" s="66"/>
      <c r="M83" s="66"/>
    </row>
    <row r="84" spans="1:13" ht="21.5">
      <c r="A84" s="143" t="s">
        <v>119</v>
      </c>
      <c r="B84" s="93" t="s">
        <v>293</v>
      </c>
      <c r="D84" s="30">
        <v>-322175</v>
      </c>
      <c r="F84" s="30">
        <v>368169</v>
      </c>
      <c r="H84" s="30">
        <v>0</v>
      </c>
      <c r="J84" s="30">
        <v>0</v>
      </c>
      <c r="L84" s="66"/>
      <c r="M84" s="66"/>
    </row>
    <row r="85" spans="1:13" ht="21.5">
      <c r="A85" s="92" t="s">
        <v>129</v>
      </c>
      <c r="D85" s="15"/>
      <c r="F85" s="15"/>
      <c r="L85" s="66"/>
      <c r="M85" s="66"/>
    </row>
    <row r="86" spans="1:13" ht="21.5">
      <c r="A86" s="92" t="s">
        <v>117</v>
      </c>
      <c r="B86" s="93">
        <v>28</v>
      </c>
      <c r="D86" s="109">
        <v>186826</v>
      </c>
      <c r="F86" s="109">
        <v>-1088275</v>
      </c>
      <c r="H86" s="26">
        <v>46259</v>
      </c>
      <c r="J86" s="26">
        <v>-108064</v>
      </c>
      <c r="L86" s="66"/>
      <c r="M86" s="66"/>
    </row>
    <row r="87" spans="1:13" ht="22">
      <c r="A87" s="14" t="s">
        <v>130</v>
      </c>
      <c r="D87" s="62"/>
      <c r="F87" s="62"/>
      <c r="H87" s="19"/>
      <c r="J87" s="19"/>
      <c r="L87" s="66"/>
      <c r="M87" s="66"/>
    </row>
    <row r="88" spans="1:13" ht="22">
      <c r="A88" s="14" t="s">
        <v>122</v>
      </c>
      <c r="D88" s="33">
        <f>SUM(D79:D86)</f>
        <v>-1371994</v>
      </c>
      <c r="E88" s="2"/>
      <c r="F88" s="33">
        <f>SUM(F79:F86)</f>
        <v>7612537</v>
      </c>
      <c r="G88" s="2"/>
      <c r="H88" s="33">
        <f>SUM(H79:H86)</f>
        <v>-185036</v>
      </c>
      <c r="I88" s="2"/>
      <c r="J88" s="33">
        <f>SUM(J79:J86)</f>
        <v>432256</v>
      </c>
      <c r="L88" s="66"/>
      <c r="M88" s="66"/>
    </row>
    <row r="89" spans="1:13" ht="22">
      <c r="A89" s="14" t="s">
        <v>131</v>
      </c>
      <c r="D89" s="33">
        <f>D73+D88</f>
        <v>-5717296</v>
      </c>
      <c r="E89" s="25"/>
      <c r="F89" s="33">
        <f>F73+F88</f>
        <v>-7378073</v>
      </c>
      <c r="G89" s="4"/>
      <c r="H89" s="33">
        <f>H73+H88</f>
        <v>-237383</v>
      </c>
      <c r="J89" s="24">
        <f>J73+J88</f>
        <v>429386</v>
      </c>
      <c r="L89" s="66"/>
      <c r="M89" s="66"/>
    </row>
    <row r="90" spans="1:13" thickBot="1">
      <c r="A90" s="14" t="s">
        <v>307</v>
      </c>
      <c r="D90" s="34">
        <f>D61+D89</f>
        <v>22926819</v>
      </c>
      <c r="E90" s="3"/>
      <c r="F90" s="34">
        <f>F61+F89</f>
        <v>14921380</v>
      </c>
      <c r="G90" s="3"/>
      <c r="H90" s="34">
        <f>H61+H89</f>
        <v>12536725</v>
      </c>
      <c r="I90" s="3"/>
      <c r="J90" s="34">
        <f>J61+J89</f>
        <v>9683603</v>
      </c>
      <c r="L90" s="66"/>
      <c r="M90" s="66"/>
    </row>
    <row r="91" spans="1:13" ht="19.5" customHeight="1" thickTop="1">
      <c r="A91" s="86" t="s">
        <v>0</v>
      </c>
      <c r="B91" s="115"/>
      <c r="C91" s="116"/>
      <c r="D91" s="116"/>
      <c r="E91" s="116"/>
      <c r="F91" s="116"/>
      <c r="G91" s="116"/>
      <c r="H91" s="16"/>
      <c r="I91" s="16"/>
      <c r="J91" s="16"/>
    </row>
    <row r="92" spans="1:13" ht="19.5" customHeight="1">
      <c r="A92" s="86" t="s">
        <v>114</v>
      </c>
      <c r="B92" s="115"/>
      <c r="C92" s="116"/>
      <c r="D92" s="116"/>
      <c r="E92" s="116"/>
      <c r="F92" s="116"/>
      <c r="G92" s="116"/>
      <c r="H92" s="154"/>
      <c r="I92" s="154"/>
      <c r="J92" s="154"/>
    </row>
    <row r="93" spans="1:13" ht="19.5" customHeight="1">
      <c r="A93" s="119"/>
      <c r="B93" s="119"/>
      <c r="C93" s="116"/>
      <c r="D93" s="116"/>
      <c r="E93" s="116"/>
      <c r="F93" s="116"/>
      <c r="G93" s="116"/>
      <c r="H93" s="116"/>
      <c r="I93" s="116"/>
      <c r="J93" s="10" t="s">
        <v>2</v>
      </c>
    </row>
    <row r="94" spans="1:13" ht="22.5" customHeight="1">
      <c r="A94" s="119"/>
      <c r="C94" s="93"/>
      <c r="D94" s="152" t="s">
        <v>3</v>
      </c>
      <c r="E94" s="152"/>
      <c r="F94" s="152"/>
      <c r="G94" s="104"/>
      <c r="H94" s="152" t="s">
        <v>4</v>
      </c>
      <c r="I94" s="152"/>
      <c r="J94" s="152"/>
    </row>
    <row r="95" spans="1:13" ht="26.25" customHeight="1">
      <c r="A95" s="86"/>
      <c r="C95" s="93"/>
      <c r="D95" s="151" t="s">
        <v>87</v>
      </c>
      <c r="E95" s="151"/>
      <c r="F95" s="151"/>
      <c r="H95" s="151" t="s">
        <v>87</v>
      </c>
      <c r="I95" s="151"/>
      <c r="J95" s="151"/>
    </row>
    <row r="96" spans="1:13" ht="19.5" customHeight="1">
      <c r="A96" s="119"/>
      <c r="C96" s="93"/>
      <c r="D96" s="153" t="s">
        <v>88</v>
      </c>
      <c r="E96" s="153"/>
      <c r="F96" s="153"/>
      <c r="G96" s="12"/>
      <c r="H96" s="153" t="s">
        <v>88</v>
      </c>
      <c r="I96" s="153"/>
      <c r="J96" s="153"/>
    </row>
    <row r="97" spans="1:14" ht="19.5" customHeight="1">
      <c r="A97" s="119"/>
      <c r="C97" s="90"/>
      <c r="D97" s="39">
        <v>2568</v>
      </c>
      <c r="E97" s="90"/>
      <c r="F97" s="39">
        <v>2567</v>
      </c>
      <c r="G97" s="12"/>
      <c r="H97" s="39">
        <v>2568</v>
      </c>
      <c r="I97" s="90"/>
      <c r="J97" s="39">
        <v>2567</v>
      </c>
    </row>
    <row r="98" spans="1:14" ht="23">
      <c r="A98" s="119"/>
      <c r="B98" s="119"/>
      <c r="C98" s="116"/>
      <c r="D98" s="116"/>
      <c r="E98" s="116"/>
      <c r="F98" s="12"/>
      <c r="G98" s="15"/>
      <c r="H98" s="15"/>
      <c r="I98" s="15"/>
      <c r="J98" s="12"/>
    </row>
    <row r="99" spans="1:14" ht="22">
      <c r="A99" s="14" t="s">
        <v>306</v>
      </c>
    </row>
    <row r="100" spans="1:14" ht="21.5">
      <c r="A100" s="92" t="s">
        <v>112</v>
      </c>
      <c r="D100" s="91">
        <v>19405934</v>
      </c>
      <c r="F100" s="91">
        <v>11254746</v>
      </c>
      <c r="H100" s="91">
        <v>12536725</v>
      </c>
      <c r="J100" s="91">
        <v>9683603</v>
      </c>
      <c r="L100" s="66"/>
      <c r="M100" s="66"/>
    </row>
    <row r="101" spans="1:14" ht="21.5">
      <c r="A101" s="92" t="s">
        <v>113</v>
      </c>
      <c r="D101" s="26">
        <v>3520885</v>
      </c>
      <c r="F101" s="26">
        <v>3666634</v>
      </c>
      <c r="H101" s="26">
        <v>0</v>
      </c>
      <c r="J101" s="26">
        <v>0</v>
      </c>
      <c r="L101" s="66"/>
      <c r="M101" s="66"/>
    </row>
    <row r="102" spans="1:14" thickBot="1">
      <c r="A102" s="14" t="s">
        <v>307</v>
      </c>
      <c r="D102" s="130">
        <f>SUM(D100:D101)</f>
        <v>22926819</v>
      </c>
      <c r="E102" s="2"/>
      <c r="F102" s="130">
        <f>SUM(F100:F101)</f>
        <v>14921380</v>
      </c>
      <c r="G102" s="2"/>
      <c r="H102" s="130">
        <f>SUM(H100:H101)</f>
        <v>12536725</v>
      </c>
      <c r="I102" s="2"/>
      <c r="J102" s="130">
        <f>SUM(J100:J101)</f>
        <v>9683603</v>
      </c>
      <c r="K102" s="63"/>
      <c r="L102" s="66"/>
      <c r="M102" s="66"/>
      <c r="N102" s="60"/>
    </row>
    <row r="103" spans="1:14" ht="22.5" customHeight="1" thickTop="1">
      <c r="D103" s="91"/>
      <c r="H103" s="91"/>
    </row>
  </sheetData>
  <mergeCells count="27">
    <mergeCell ref="A19:B19"/>
    <mergeCell ref="D41:F41"/>
    <mergeCell ref="H41:J41"/>
    <mergeCell ref="D4:F4"/>
    <mergeCell ref="H4:J4"/>
    <mergeCell ref="D5:F5"/>
    <mergeCell ref="H5:J5"/>
    <mergeCell ref="D6:F6"/>
    <mergeCell ref="H6:J6"/>
    <mergeCell ref="D42:F42"/>
    <mergeCell ref="H42:J42"/>
    <mergeCell ref="D43:F43"/>
    <mergeCell ref="H43:J43"/>
    <mergeCell ref="H54:J54"/>
    <mergeCell ref="D56:F56"/>
    <mergeCell ref="H56:J56"/>
    <mergeCell ref="D57:F57"/>
    <mergeCell ref="H57:J57"/>
    <mergeCell ref="D58:F58"/>
    <mergeCell ref="H58:J58"/>
    <mergeCell ref="D96:F96"/>
    <mergeCell ref="H96:J96"/>
    <mergeCell ref="H92:J92"/>
    <mergeCell ref="D94:F94"/>
    <mergeCell ref="H94:J94"/>
    <mergeCell ref="D95:F95"/>
    <mergeCell ref="H95:J95"/>
  </mergeCells>
  <pageMargins left="0.8" right="0.8" top="0.48" bottom="0.5" header="0.5" footer="0.5"/>
  <pageSetup paperSize="9" scale="87" firstPageNumber="11" fitToHeight="4" orientation="portrait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3" manualBreakCount="3">
    <brk id="37" max="9" man="1"/>
    <brk id="52" max="9" man="1"/>
    <brk id="9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4E202-3494-4B6D-9768-7D12C22F9052}">
  <dimension ref="A1:AM65"/>
  <sheetViews>
    <sheetView zoomScaleNormal="100" zoomScaleSheetLayoutView="100" workbookViewId="0"/>
  </sheetViews>
  <sheetFormatPr defaultColWidth="9" defaultRowHeight="21.5"/>
  <cols>
    <col min="1" max="1" width="70.3984375" customWidth="1"/>
    <col min="2" max="2" width="10" customWidth="1"/>
    <col min="3" max="3" width="11.8984375" customWidth="1"/>
    <col min="4" max="4" width="1.09765625" customWidth="1"/>
    <col min="5" max="5" width="14.09765625" bestFit="1" customWidth="1"/>
    <col min="6" max="6" width="1.09765625" customWidth="1"/>
    <col min="7" max="7" width="13.69921875" customWidth="1"/>
    <col min="8" max="8" width="1.09765625" customWidth="1"/>
    <col min="9" max="9" width="15.69921875" customWidth="1"/>
    <col min="10" max="10" width="1.69921875" customWidth="1"/>
    <col min="11" max="11" width="13.3984375" customWidth="1"/>
    <col min="12" max="12" width="1.09765625" customWidth="1"/>
    <col min="13" max="13" width="11.8984375" customWidth="1"/>
    <col min="14" max="14" width="1.09765625" customWidth="1"/>
    <col min="15" max="15" width="11.8984375" customWidth="1"/>
    <col min="16" max="16" width="1.09765625" customWidth="1"/>
    <col min="17" max="17" width="15.09765625" bestFit="1" customWidth="1"/>
    <col min="18" max="18" width="1.09765625" customWidth="1"/>
    <col min="19" max="19" width="16" bestFit="1" customWidth="1"/>
    <col min="20" max="20" width="2.09765625" customWidth="1"/>
    <col min="21" max="21" width="17.09765625" customWidth="1"/>
    <col min="22" max="22" width="1.09765625" customWidth="1"/>
    <col min="23" max="23" width="18.59765625" bestFit="1" customWidth="1"/>
    <col min="24" max="24" width="1.09765625" customWidth="1"/>
    <col min="25" max="25" width="15.3984375" bestFit="1" customWidth="1"/>
    <col min="26" max="26" width="1.3984375" customWidth="1"/>
    <col min="27" max="27" width="20.09765625" bestFit="1" customWidth="1"/>
    <col min="28" max="28" width="1.09765625" customWidth="1"/>
    <col min="29" max="29" width="15.3984375" bestFit="1" customWidth="1"/>
    <col min="30" max="30" width="1.09765625" customWidth="1"/>
    <col min="31" max="31" width="14.59765625" customWidth="1"/>
    <col min="32" max="32" width="1.3984375" customWidth="1"/>
    <col min="33" max="33" width="17.8984375" bestFit="1" customWidth="1"/>
    <col min="34" max="34" width="1.09765625" customWidth="1"/>
    <col min="35" max="35" width="14" bestFit="1" customWidth="1"/>
    <col min="36" max="36" width="1.09765625" customWidth="1"/>
    <col min="37" max="37" width="18.09765625" customWidth="1"/>
  </cols>
  <sheetData>
    <row r="1" spans="1:37" ht="24.5">
      <c r="A1" s="86" t="s">
        <v>0</v>
      </c>
      <c r="B1" s="86"/>
      <c r="C1" s="3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38"/>
      <c r="V1" s="87"/>
      <c r="W1" s="38"/>
      <c r="X1" s="38"/>
      <c r="Y1" s="38"/>
      <c r="Z1" s="87"/>
      <c r="AA1" s="38"/>
      <c r="AB1" s="87"/>
      <c r="AC1" s="38"/>
      <c r="AD1" s="87"/>
      <c r="AE1" s="38"/>
      <c r="AF1" s="38"/>
      <c r="AG1" s="87"/>
      <c r="AH1" s="87"/>
      <c r="AI1" s="38"/>
      <c r="AJ1" s="87"/>
    </row>
    <row r="2" spans="1:37" ht="24.5">
      <c r="A2" s="86" t="s">
        <v>171</v>
      </c>
      <c r="B2" s="86"/>
      <c r="C2" s="88"/>
      <c r="D2" s="87"/>
      <c r="E2" s="88"/>
      <c r="F2" s="87"/>
      <c r="G2" s="88"/>
      <c r="H2" s="87"/>
      <c r="I2" s="88"/>
      <c r="J2" s="88"/>
      <c r="K2" s="88"/>
      <c r="L2" s="87"/>
      <c r="M2" s="88"/>
      <c r="N2" s="87"/>
      <c r="O2" s="88"/>
      <c r="P2" s="87"/>
      <c r="Q2" s="88"/>
      <c r="R2" s="87"/>
      <c r="S2" s="88"/>
      <c r="T2" s="88"/>
      <c r="U2" s="88"/>
      <c r="V2" s="87"/>
      <c r="W2" s="88"/>
      <c r="X2" s="38"/>
      <c r="Y2" s="88"/>
      <c r="Z2" s="87"/>
      <c r="AA2" s="88"/>
      <c r="AB2" s="87"/>
      <c r="AC2" s="88"/>
      <c r="AD2" s="87"/>
      <c r="AE2" s="88"/>
      <c r="AF2" s="38"/>
      <c r="AG2" s="88"/>
      <c r="AH2" s="87"/>
      <c r="AI2" s="88"/>
      <c r="AJ2" s="87"/>
      <c r="AK2" s="88"/>
    </row>
    <row r="3" spans="1:37" ht="24.5">
      <c r="A3" s="86"/>
      <c r="B3" s="86"/>
      <c r="C3" s="88"/>
      <c r="D3" s="38"/>
      <c r="E3" s="88"/>
      <c r="F3" s="38"/>
      <c r="G3" s="88"/>
      <c r="H3" s="38"/>
      <c r="I3" s="88"/>
      <c r="J3" s="88"/>
      <c r="K3" s="88"/>
      <c r="L3" s="38"/>
      <c r="M3" s="88"/>
      <c r="N3" s="38"/>
      <c r="O3" s="88"/>
      <c r="P3" s="38"/>
      <c r="Q3" s="48"/>
      <c r="R3" s="38"/>
      <c r="S3" s="88"/>
      <c r="T3" s="88"/>
      <c r="U3" s="38"/>
      <c r="V3" s="38"/>
      <c r="W3" s="38"/>
      <c r="X3" s="38"/>
      <c r="Y3" s="88"/>
      <c r="Z3" s="38"/>
      <c r="AA3" s="38"/>
      <c r="AB3" s="38"/>
      <c r="AC3" s="88"/>
      <c r="AD3" s="38"/>
      <c r="AE3" s="38"/>
      <c r="AF3" s="38"/>
      <c r="AG3" s="38"/>
      <c r="AH3" s="38"/>
      <c r="AI3" s="38"/>
      <c r="AJ3" s="38"/>
      <c r="AK3" s="10" t="s">
        <v>2</v>
      </c>
    </row>
    <row r="4" spans="1:37" ht="23">
      <c r="A4" s="86"/>
      <c r="B4" s="86"/>
      <c r="C4" s="152" t="s">
        <v>3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</row>
    <row r="5" spans="1:37" ht="22">
      <c r="A5" s="14"/>
      <c r="B5" s="14"/>
      <c r="C5" s="2"/>
      <c r="D5" s="2"/>
      <c r="E5" s="2"/>
      <c r="F5" s="2"/>
      <c r="H5" s="2"/>
      <c r="I5" s="12"/>
      <c r="J5" s="12"/>
      <c r="K5" s="2"/>
      <c r="L5" s="2"/>
      <c r="M5" s="159" t="s">
        <v>74</v>
      </c>
      <c r="N5" s="159"/>
      <c r="O5" s="159"/>
      <c r="P5" s="159"/>
      <c r="Q5" s="159"/>
      <c r="R5" s="2"/>
      <c r="S5" s="2"/>
      <c r="T5" s="2"/>
      <c r="U5" s="2"/>
      <c r="V5" s="2"/>
      <c r="W5" s="158" t="s">
        <v>81</v>
      </c>
      <c r="X5" s="158"/>
      <c r="Y5" s="158"/>
      <c r="Z5" s="158"/>
      <c r="AA5" s="158"/>
      <c r="AB5" s="158"/>
      <c r="AC5" s="158"/>
      <c r="AD5" s="158"/>
      <c r="AE5" s="158"/>
      <c r="AF5" s="2"/>
      <c r="AG5" s="2"/>
      <c r="AH5" s="2"/>
      <c r="AI5" s="2"/>
      <c r="AJ5" s="2"/>
      <c r="AK5" s="2"/>
    </row>
    <row r="6" spans="1:37" ht="22">
      <c r="A6" s="14"/>
      <c r="B6" s="14"/>
      <c r="C6" s="2"/>
      <c r="D6" s="2"/>
      <c r="E6" s="2"/>
      <c r="F6" s="2"/>
      <c r="G6" s="12" t="s">
        <v>141</v>
      </c>
      <c r="H6" s="2"/>
      <c r="I6" s="12"/>
      <c r="J6" s="1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2"/>
      <c r="X6" s="12"/>
      <c r="Y6" s="12"/>
      <c r="Z6" s="12"/>
      <c r="AA6" s="12"/>
      <c r="AB6" s="12"/>
      <c r="AC6" s="12"/>
      <c r="AD6" s="12"/>
      <c r="AE6" s="12"/>
      <c r="AF6" s="2"/>
      <c r="AG6" s="2"/>
      <c r="AH6" s="2"/>
      <c r="AI6" s="2"/>
      <c r="AJ6" s="2"/>
      <c r="AK6" s="2"/>
    </row>
    <row r="7" spans="1:37" ht="22">
      <c r="A7" s="14"/>
      <c r="B7" s="14"/>
      <c r="C7" s="2"/>
      <c r="D7" s="2"/>
      <c r="E7" s="2"/>
      <c r="F7" s="2"/>
      <c r="G7" s="12" t="s">
        <v>172</v>
      </c>
      <c r="H7" s="2"/>
      <c r="I7" s="12"/>
      <c r="J7" s="1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2"/>
      <c r="X7" s="12"/>
      <c r="Y7" s="12"/>
      <c r="Z7" s="12"/>
      <c r="AA7" s="12"/>
      <c r="AB7" s="12"/>
      <c r="AC7" s="12"/>
      <c r="AD7" s="12"/>
      <c r="AE7" s="12"/>
      <c r="AF7" s="2"/>
      <c r="AG7" s="2"/>
      <c r="AH7" s="2"/>
      <c r="AI7" s="2"/>
      <c r="AJ7" s="2"/>
      <c r="AK7" s="2"/>
    </row>
    <row r="8" spans="1:37">
      <c r="A8" s="90"/>
      <c r="B8" s="90"/>
      <c r="C8" s="12"/>
      <c r="E8" s="12"/>
      <c r="F8" s="12"/>
      <c r="G8" s="12" t="s">
        <v>132</v>
      </c>
      <c r="H8" s="12"/>
      <c r="I8" s="12" t="s">
        <v>173</v>
      </c>
      <c r="J8" s="12"/>
      <c r="K8" s="12"/>
      <c r="L8" s="12"/>
      <c r="M8" s="12"/>
      <c r="N8" s="12"/>
      <c r="O8" s="12"/>
      <c r="P8" s="12"/>
      <c r="Q8" s="12"/>
      <c r="R8" s="12"/>
      <c r="U8" s="36"/>
      <c r="V8" s="12"/>
      <c r="W8" s="12"/>
      <c r="X8" s="12"/>
      <c r="Y8" s="12" t="s">
        <v>255</v>
      </c>
      <c r="Z8" s="12"/>
      <c r="AA8" s="12"/>
      <c r="AB8" s="12"/>
      <c r="AC8" s="12"/>
      <c r="AD8" s="12"/>
      <c r="AE8" s="12" t="s">
        <v>134</v>
      </c>
      <c r="AG8" s="36"/>
      <c r="AH8" s="12"/>
      <c r="AI8" s="12"/>
      <c r="AJ8" s="36"/>
      <c r="AK8" s="91"/>
    </row>
    <row r="9" spans="1:37">
      <c r="A9" s="90"/>
      <c r="B9" s="90"/>
      <c r="C9" s="12" t="s">
        <v>174</v>
      </c>
      <c r="E9" s="12"/>
      <c r="F9" s="12"/>
      <c r="G9" s="12" t="s">
        <v>135</v>
      </c>
      <c r="H9" s="12"/>
      <c r="I9" s="12" t="s">
        <v>258</v>
      </c>
      <c r="J9" s="12"/>
      <c r="K9" s="12"/>
      <c r="L9" s="12"/>
      <c r="M9" s="12"/>
      <c r="N9" s="12"/>
      <c r="O9" s="12" t="s">
        <v>175</v>
      </c>
      <c r="P9" s="12"/>
      <c r="Q9" s="12"/>
      <c r="R9" s="12"/>
      <c r="U9" s="12" t="s">
        <v>138</v>
      </c>
      <c r="V9" s="12"/>
      <c r="W9" s="12" t="s">
        <v>175</v>
      </c>
      <c r="X9" s="12"/>
      <c r="Y9" s="36" t="s">
        <v>136</v>
      </c>
      <c r="Z9" s="12"/>
      <c r="AA9" s="36" t="s">
        <v>175</v>
      </c>
      <c r="AB9" s="12"/>
      <c r="AC9" s="12" t="s">
        <v>175</v>
      </c>
      <c r="AD9" s="12"/>
      <c r="AE9" s="12" t="s">
        <v>137</v>
      </c>
      <c r="AG9" s="36"/>
      <c r="AH9" s="12"/>
      <c r="AI9" s="12" t="s">
        <v>135</v>
      </c>
      <c r="AJ9" s="36"/>
      <c r="AK9" s="91"/>
    </row>
    <row r="10" spans="1:37">
      <c r="A10" s="90"/>
      <c r="B10" s="90"/>
      <c r="C10" s="12" t="s">
        <v>140</v>
      </c>
      <c r="D10" s="12"/>
      <c r="E10" s="12" t="s">
        <v>141</v>
      </c>
      <c r="F10" s="12"/>
      <c r="G10" s="12" t="s">
        <v>142</v>
      </c>
      <c r="H10" s="12"/>
      <c r="I10" s="12" t="s">
        <v>259</v>
      </c>
      <c r="J10" s="12"/>
      <c r="K10" s="12"/>
      <c r="L10" s="12"/>
      <c r="M10" s="12" t="s">
        <v>143</v>
      </c>
      <c r="N10" s="12"/>
      <c r="O10" s="12" t="s">
        <v>145</v>
      </c>
      <c r="P10" s="12"/>
      <c r="Q10" s="12" t="s">
        <v>144</v>
      </c>
      <c r="R10" s="12"/>
      <c r="S10" s="12" t="s">
        <v>145</v>
      </c>
      <c r="T10" s="12"/>
      <c r="U10" s="12" t="s">
        <v>148</v>
      </c>
      <c r="V10" s="12"/>
      <c r="W10" s="12" t="s">
        <v>254</v>
      </c>
      <c r="X10" s="12"/>
      <c r="Y10" s="36" t="s">
        <v>146</v>
      </c>
      <c r="Z10" s="12"/>
      <c r="AA10" s="36" t="s">
        <v>132</v>
      </c>
      <c r="AB10" s="12"/>
      <c r="AC10" s="36" t="s">
        <v>257</v>
      </c>
      <c r="AD10" s="12"/>
      <c r="AE10" s="12" t="s">
        <v>147</v>
      </c>
      <c r="AF10" s="12"/>
      <c r="AG10" s="36" t="s">
        <v>139</v>
      </c>
      <c r="AH10" s="12"/>
      <c r="AI10" s="12" t="s">
        <v>150</v>
      </c>
      <c r="AJ10" s="36"/>
      <c r="AK10" s="12" t="s">
        <v>139</v>
      </c>
    </row>
    <row r="11" spans="1:37">
      <c r="A11" s="92"/>
      <c r="B11" s="93" t="s">
        <v>7</v>
      </c>
      <c r="C11" s="39" t="s">
        <v>151</v>
      </c>
      <c r="D11" s="12"/>
      <c r="E11" s="39" t="s">
        <v>152</v>
      </c>
      <c r="F11" s="12"/>
      <c r="G11" s="39" t="s">
        <v>266</v>
      </c>
      <c r="H11" s="12"/>
      <c r="I11" s="39" t="s">
        <v>153</v>
      </c>
      <c r="J11" s="12"/>
      <c r="K11" s="37" t="s">
        <v>73</v>
      </c>
      <c r="L11" s="12"/>
      <c r="M11" s="39" t="s">
        <v>154</v>
      </c>
      <c r="N11" s="12"/>
      <c r="O11" s="39" t="s">
        <v>269</v>
      </c>
      <c r="P11" s="12"/>
      <c r="Q11" s="39" t="s">
        <v>155</v>
      </c>
      <c r="R11" s="12"/>
      <c r="S11" s="39" t="s">
        <v>269</v>
      </c>
      <c r="T11" s="12"/>
      <c r="U11" s="39" t="s">
        <v>159</v>
      </c>
      <c r="V11" s="12"/>
      <c r="W11" s="39" t="s">
        <v>158</v>
      </c>
      <c r="X11" s="12"/>
      <c r="Y11" s="37" t="s">
        <v>157</v>
      </c>
      <c r="Z11" s="12"/>
      <c r="AA11" s="37" t="s">
        <v>256</v>
      </c>
      <c r="AB11" s="12"/>
      <c r="AC11" s="37" t="s">
        <v>156</v>
      </c>
      <c r="AD11" s="12"/>
      <c r="AE11" s="39" t="s">
        <v>66</v>
      </c>
      <c r="AF11" s="12"/>
      <c r="AG11" s="37" t="s">
        <v>176</v>
      </c>
      <c r="AH11" s="12"/>
      <c r="AI11" s="39" t="s">
        <v>160</v>
      </c>
      <c r="AJ11" s="36"/>
      <c r="AK11" s="39" t="s">
        <v>149</v>
      </c>
    </row>
    <row r="12" spans="1:37" ht="22">
      <c r="A12" s="14" t="s">
        <v>189</v>
      </c>
      <c r="B12" s="14"/>
    </row>
    <row r="13" spans="1:37" s="2" customFormat="1" ht="22">
      <c r="A13" s="14" t="s">
        <v>190</v>
      </c>
      <c r="B13" s="14"/>
      <c r="C13" s="25">
        <v>8413569</v>
      </c>
      <c r="D13" s="22"/>
      <c r="E13" s="25">
        <v>56004025</v>
      </c>
      <c r="F13" s="25"/>
      <c r="G13" s="25">
        <v>5212858</v>
      </c>
      <c r="H13" s="22"/>
      <c r="I13" s="25">
        <v>-9917</v>
      </c>
      <c r="J13" s="25"/>
      <c r="K13" s="25">
        <v>3621945</v>
      </c>
      <c r="L13" s="22"/>
      <c r="M13" s="25">
        <v>929166</v>
      </c>
      <c r="N13" s="22"/>
      <c r="O13" s="25">
        <v>3666565</v>
      </c>
      <c r="P13" s="22"/>
      <c r="Q13" s="25">
        <v>120649885</v>
      </c>
      <c r="R13" s="25"/>
      <c r="S13" s="25">
        <v>-8287164</v>
      </c>
      <c r="T13" s="25"/>
      <c r="U13" s="25">
        <v>26932000</v>
      </c>
      <c r="V13" s="22"/>
      <c r="W13" s="25">
        <v>-34940547</v>
      </c>
      <c r="X13" s="22"/>
      <c r="Y13" s="25">
        <v>1561306</v>
      </c>
      <c r="Z13" s="22"/>
      <c r="AA13" s="25">
        <v>2344176</v>
      </c>
      <c r="AB13" s="22"/>
      <c r="AC13" s="25">
        <v>55278117</v>
      </c>
      <c r="AD13" s="22"/>
      <c r="AE13" s="25">
        <v>24243052</v>
      </c>
      <c r="AF13" s="22"/>
      <c r="AG13" s="25">
        <v>241375984</v>
      </c>
      <c r="AH13" s="94"/>
      <c r="AI13" s="25">
        <v>45616861</v>
      </c>
      <c r="AJ13" s="94"/>
      <c r="AK13" s="25">
        <v>286992845</v>
      </c>
    </row>
    <row r="14" spans="1:37" ht="22">
      <c r="A14" s="2" t="s">
        <v>161</v>
      </c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96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21"/>
      <c r="AH14" s="7"/>
      <c r="AI14" s="7"/>
      <c r="AJ14" s="7"/>
      <c r="AK14" s="7"/>
    </row>
    <row r="15" spans="1:37" ht="22">
      <c r="A15" s="11" t="s">
        <v>177</v>
      </c>
      <c r="B15" s="1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96"/>
      <c r="V15" s="7"/>
      <c r="W15" s="7"/>
      <c r="X15" s="7"/>
      <c r="Y15" s="7"/>
      <c r="Z15" s="7"/>
      <c r="AA15" s="7"/>
      <c r="AB15" s="7"/>
      <c r="AC15" s="25"/>
      <c r="AD15" s="7"/>
      <c r="AE15" s="7"/>
      <c r="AF15" s="7"/>
      <c r="AG15" s="21"/>
      <c r="AH15" s="7"/>
      <c r="AI15" s="7"/>
      <c r="AJ15" s="7"/>
      <c r="AK15" s="7"/>
    </row>
    <row r="16" spans="1:37">
      <c r="A16" t="s">
        <v>162</v>
      </c>
      <c r="B16" s="93"/>
      <c r="C16" s="80">
        <v>0</v>
      </c>
      <c r="D16" s="13"/>
      <c r="E16" s="21">
        <v>0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1">
        <v>0</v>
      </c>
      <c r="N16" s="21"/>
      <c r="O16" s="21">
        <v>0</v>
      </c>
      <c r="P16" s="21"/>
      <c r="Q16" s="21">
        <v>-3481354</v>
      </c>
      <c r="R16" s="21"/>
      <c r="S16" s="21">
        <v>0</v>
      </c>
      <c r="T16" s="21"/>
      <c r="U16" s="21">
        <v>0</v>
      </c>
      <c r="V16" s="81"/>
      <c r="W16" s="21">
        <v>0</v>
      </c>
      <c r="X16" s="21"/>
      <c r="Y16" s="21">
        <v>0</v>
      </c>
      <c r="Z16" s="21"/>
      <c r="AA16" s="21">
        <v>0</v>
      </c>
      <c r="AB16" s="21"/>
      <c r="AC16" s="21">
        <v>0</v>
      </c>
      <c r="AD16" s="21"/>
      <c r="AE16" s="21">
        <f>SUM(W16:AD16)</f>
        <v>0</v>
      </c>
      <c r="AF16" s="20"/>
      <c r="AG16" s="21">
        <f>SUM(C16:U16,AE16)</f>
        <v>-3481354</v>
      </c>
      <c r="AH16" s="95"/>
      <c r="AI16" s="21">
        <v>-1214321</v>
      </c>
      <c r="AJ16" s="95"/>
      <c r="AK16" s="21">
        <f>SUM(AG16:AI16)</f>
        <v>-4695675</v>
      </c>
    </row>
    <row r="17" spans="1:39">
      <c r="A17" s="92" t="s">
        <v>163</v>
      </c>
      <c r="B17" s="93">
        <v>22</v>
      </c>
      <c r="C17" s="23">
        <v>0</v>
      </c>
      <c r="D17" s="20"/>
      <c r="E17" s="23">
        <v>0</v>
      </c>
      <c r="F17" s="21"/>
      <c r="G17" s="23">
        <v>0</v>
      </c>
      <c r="H17" s="21"/>
      <c r="I17" s="23">
        <v>0</v>
      </c>
      <c r="J17" s="21"/>
      <c r="K17" s="23">
        <v>0</v>
      </c>
      <c r="L17" s="21"/>
      <c r="M17" s="23">
        <v>0</v>
      </c>
      <c r="N17" s="21"/>
      <c r="O17" s="23">
        <v>0</v>
      </c>
      <c r="P17" s="21"/>
      <c r="Q17" s="23">
        <v>1746</v>
      </c>
      <c r="R17" s="21"/>
      <c r="S17" s="23">
        <v>-2912</v>
      </c>
      <c r="T17" s="21"/>
      <c r="U17" s="23">
        <v>0</v>
      </c>
      <c r="V17" s="81"/>
      <c r="W17" s="23">
        <v>0</v>
      </c>
      <c r="X17" s="21"/>
      <c r="Y17" s="23">
        <v>0</v>
      </c>
      <c r="Z17" s="21"/>
      <c r="AA17" s="23">
        <v>0</v>
      </c>
      <c r="AB17" s="21"/>
      <c r="AC17" s="23">
        <v>0</v>
      </c>
      <c r="AD17" s="21"/>
      <c r="AE17" s="23">
        <f>SUM(W17:AD17)</f>
        <v>0</v>
      </c>
      <c r="AF17" s="20"/>
      <c r="AG17" s="23">
        <f>SUM(C17:U17,AE17)</f>
        <v>-1166</v>
      </c>
      <c r="AH17" s="95"/>
      <c r="AI17" s="23">
        <v>2730</v>
      </c>
      <c r="AJ17" s="95"/>
      <c r="AK17" s="23">
        <f>SUM(AG17:AI17)</f>
        <v>1564</v>
      </c>
    </row>
    <row r="18" spans="1:39" ht="22">
      <c r="A18" s="11" t="s">
        <v>303</v>
      </c>
      <c r="B18" s="11"/>
      <c r="C18" s="24">
        <f>SUM(C16:C17)</f>
        <v>0</v>
      </c>
      <c r="D18" s="65"/>
      <c r="E18" s="24">
        <f>SUM(E16:E17)</f>
        <v>0</v>
      </c>
      <c r="F18" s="25"/>
      <c r="G18" s="24">
        <f>SUM(G16:G17)</f>
        <v>0</v>
      </c>
      <c r="H18" s="22"/>
      <c r="I18" s="24">
        <f>SUM(I16:I17)</f>
        <v>0</v>
      </c>
      <c r="J18" s="25"/>
      <c r="K18" s="24">
        <f>SUM(K16:K17)</f>
        <v>0</v>
      </c>
      <c r="L18" s="22"/>
      <c r="M18" s="24">
        <f>SUM(M16:M17)</f>
        <v>0</v>
      </c>
      <c r="N18" s="22"/>
      <c r="O18" s="24">
        <f>SUM(O16:O17)</f>
        <v>0</v>
      </c>
      <c r="P18" s="22"/>
      <c r="Q18" s="24">
        <f>SUM(Q16:Q17)</f>
        <v>-3479608</v>
      </c>
      <c r="R18" s="25"/>
      <c r="S18" s="24">
        <f>SUM(S16:S17)</f>
        <v>-2912</v>
      </c>
      <c r="T18" s="25"/>
      <c r="U18" s="24">
        <f>SUM(U16:U17)</f>
        <v>0</v>
      </c>
      <c r="V18" s="65"/>
      <c r="W18" s="24">
        <f>SUM(W16:W17)</f>
        <v>0</v>
      </c>
      <c r="X18" s="65"/>
      <c r="Y18" s="24">
        <f>SUM(Y16:Y17)</f>
        <v>0</v>
      </c>
      <c r="Z18" s="65"/>
      <c r="AA18" s="24">
        <f>SUM(AA16:AA17)</f>
        <v>0</v>
      </c>
      <c r="AB18" s="22"/>
      <c r="AC18" s="24">
        <f>SUM(AC16:AC17)</f>
        <v>0</v>
      </c>
      <c r="AD18" s="65"/>
      <c r="AE18" s="24">
        <f>SUM(AE16:AE17)</f>
        <v>0</v>
      </c>
      <c r="AF18" s="22"/>
      <c r="AG18" s="24">
        <f>SUM(AG16:AG17)</f>
        <v>-3482520</v>
      </c>
      <c r="AH18" s="94"/>
      <c r="AI18" s="24">
        <f>SUM(AI16:AI17)</f>
        <v>-1211591</v>
      </c>
      <c r="AJ18" s="94"/>
      <c r="AK18" s="24">
        <f>SUM(AK16:AK17)</f>
        <v>-4694111</v>
      </c>
    </row>
    <row r="19" spans="1:39" ht="22">
      <c r="A19" s="97" t="s">
        <v>164</v>
      </c>
      <c r="B19" s="97"/>
      <c r="C19" s="22"/>
      <c r="D19" s="6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65"/>
      <c r="W19" s="22"/>
      <c r="X19" s="65"/>
      <c r="Y19" s="22"/>
      <c r="Z19" s="65"/>
      <c r="AA19" s="22"/>
      <c r="AB19" s="22"/>
      <c r="AC19" s="22"/>
      <c r="AD19" s="65"/>
      <c r="AE19" s="22"/>
      <c r="AF19" s="22"/>
      <c r="AG19" s="22"/>
      <c r="AH19" s="94"/>
      <c r="AI19" s="32"/>
      <c r="AJ19" s="94"/>
      <c r="AK19" s="7"/>
    </row>
    <row r="20" spans="1:39" ht="22">
      <c r="A20" t="s">
        <v>179</v>
      </c>
      <c r="B20" s="93"/>
      <c r="C20" s="29"/>
      <c r="D20" s="64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65"/>
      <c r="W20" s="29"/>
      <c r="X20" s="29"/>
      <c r="Y20" s="29"/>
      <c r="Z20" s="29"/>
      <c r="AA20" s="29"/>
      <c r="AB20" s="29"/>
      <c r="AC20" s="29"/>
      <c r="AD20" s="29"/>
      <c r="AE20" s="29"/>
      <c r="AF20" s="22"/>
      <c r="AG20" s="29"/>
      <c r="AH20" s="94"/>
      <c r="AI20" s="29"/>
      <c r="AJ20" s="94"/>
      <c r="AK20" s="29"/>
    </row>
    <row r="21" spans="1:39">
      <c r="A21" t="s">
        <v>165</v>
      </c>
      <c r="B21" s="93"/>
      <c r="C21" s="21">
        <v>0</v>
      </c>
      <c r="D21" s="20"/>
      <c r="E21" s="21">
        <v>0</v>
      </c>
      <c r="F21" s="21"/>
      <c r="G21" s="21">
        <v>-2357</v>
      </c>
      <c r="H21" s="21"/>
      <c r="I21" s="21">
        <v>0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v>0</v>
      </c>
      <c r="V21" s="81"/>
      <c r="W21" s="21">
        <v>-1594</v>
      </c>
      <c r="X21" s="21"/>
      <c r="Y21" s="21">
        <v>0</v>
      </c>
      <c r="Z21" s="21"/>
      <c r="AA21" s="21">
        <v>0</v>
      </c>
      <c r="AB21" s="21"/>
      <c r="AC21" s="21">
        <v>138</v>
      </c>
      <c r="AD21" s="21"/>
      <c r="AE21" s="21">
        <f t="shared" ref="AE21:AE25" si="0">SUM(W21:AD21)</f>
        <v>-1456</v>
      </c>
      <c r="AF21" s="20"/>
      <c r="AG21" s="21">
        <f t="shared" ref="AG21:AG25" si="1">SUM(C21:U21,AE21)</f>
        <v>-3813</v>
      </c>
      <c r="AH21" s="95"/>
      <c r="AI21" s="21">
        <v>-6376</v>
      </c>
      <c r="AJ21" s="95"/>
      <c r="AK21" s="21">
        <f t="shared" ref="AK21:AK25" si="2">SUM(AG21:AI21)</f>
        <v>-10189</v>
      </c>
    </row>
    <row r="22" spans="1:39">
      <c r="A22" t="s">
        <v>166</v>
      </c>
      <c r="B22" s="93"/>
      <c r="C22" s="21">
        <v>0</v>
      </c>
      <c r="D22" s="20"/>
      <c r="E22" s="21">
        <v>0</v>
      </c>
      <c r="F22" s="21"/>
      <c r="G22" s="21">
        <v>-1140788</v>
      </c>
      <c r="H22" s="21"/>
      <c r="I22" s="21">
        <v>0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v>0</v>
      </c>
      <c r="T22" s="21"/>
      <c r="U22" s="21">
        <v>0</v>
      </c>
      <c r="V22" s="81"/>
      <c r="W22" s="21">
        <v>0</v>
      </c>
      <c r="X22" s="21"/>
      <c r="Y22" s="21">
        <v>0</v>
      </c>
      <c r="Z22" s="21"/>
      <c r="AA22" s="21">
        <v>0</v>
      </c>
      <c r="AB22" s="21"/>
      <c r="AC22" s="21">
        <v>0</v>
      </c>
      <c r="AD22" s="21"/>
      <c r="AE22" s="21">
        <f t="shared" si="0"/>
        <v>0</v>
      </c>
      <c r="AF22" s="20"/>
      <c r="AG22" s="21">
        <f t="shared" si="1"/>
        <v>-1140788</v>
      </c>
      <c r="AH22" s="95"/>
      <c r="AI22" s="21">
        <v>0</v>
      </c>
      <c r="AJ22" s="95"/>
      <c r="AK22" s="21">
        <f t="shared" si="2"/>
        <v>-1140788</v>
      </c>
    </row>
    <row r="23" spans="1:39">
      <c r="A23" t="s">
        <v>167</v>
      </c>
      <c r="B23" s="93"/>
      <c r="C23" s="21">
        <v>0</v>
      </c>
      <c r="D23" s="20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21">
        <v>0</v>
      </c>
      <c r="T23" s="21"/>
      <c r="U23" s="21">
        <v>0</v>
      </c>
      <c r="V23" s="20"/>
      <c r="W23" s="21">
        <v>0</v>
      </c>
      <c r="X23" s="21"/>
      <c r="Y23" s="21">
        <v>0</v>
      </c>
      <c r="Z23" s="21"/>
      <c r="AA23" s="21">
        <v>0</v>
      </c>
      <c r="AB23" s="21"/>
      <c r="AC23" s="21">
        <v>0</v>
      </c>
      <c r="AD23" s="21"/>
      <c r="AE23" s="21">
        <f t="shared" si="0"/>
        <v>0</v>
      </c>
      <c r="AF23" s="20"/>
      <c r="AG23" s="21">
        <f t="shared" si="1"/>
        <v>0</v>
      </c>
      <c r="AH23" s="95"/>
      <c r="AI23" s="21">
        <v>55563</v>
      </c>
      <c r="AJ23" s="95"/>
      <c r="AK23" s="21">
        <f t="shared" si="2"/>
        <v>55563</v>
      </c>
    </row>
    <row r="24" spans="1:39">
      <c r="A24" t="s">
        <v>180</v>
      </c>
      <c r="B24" s="93"/>
      <c r="C24" s="21">
        <v>0</v>
      </c>
      <c r="D24" s="20"/>
      <c r="E24" s="21">
        <v>0</v>
      </c>
      <c r="F24" s="21"/>
      <c r="G24" s="21">
        <v>6502</v>
      </c>
      <c r="H24" s="21"/>
      <c r="I24" s="21">
        <v>0</v>
      </c>
      <c r="J24" s="21"/>
      <c r="K24" s="21">
        <v>0</v>
      </c>
      <c r="L24" s="21"/>
      <c r="M24" s="21">
        <v>0</v>
      </c>
      <c r="N24" s="21"/>
      <c r="O24" s="21">
        <v>0</v>
      </c>
      <c r="P24" s="21"/>
      <c r="Q24" s="21">
        <v>-726</v>
      </c>
      <c r="R24" s="21"/>
      <c r="S24" s="21">
        <v>0</v>
      </c>
      <c r="T24" s="21"/>
      <c r="U24" s="21">
        <v>0</v>
      </c>
      <c r="V24" s="20"/>
      <c r="W24" s="21">
        <v>-31674</v>
      </c>
      <c r="X24" s="21"/>
      <c r="Y24" s="21">
        <v>0</v>
      </c>
      <c r="Z24" s="21"/>
      <c r="AA24" s="21">
        <v>-5776</v>
      </c>
      <c r="AB24" s="21"/>
      <c r="AC24" s="21">
        <v>0</v>
      </c>
      <c r="AD24" s="21"/>
      <c r="AE24" s="21">
        <f t="shared" si="0"/>
        <v>-37450</v>
      </c>
      <c r="AF24" s="20"/>
      <c r="AG24" s="21">
        <f t="shared" si="1"/>
        <v>-31674</v>
      </c>
      <c r="AH24" s="95"/>
      <c r="AI24" s="21">
        <v>-213585</v>
      </c>
      <c r="AJ24" s="95"/>
      <c r="AK24" s="21">
        <f t="shared" si="2"/>
        <v>-245259</v>
      </c>
    </row>
    <row r="25" spans="1:39">
      <c r="A25" s="92" t="s">
        <v>191</v>
      </c>
      <c r="B25" s="93"/>
      <c r="C25" s="23">
        <v>0</v>
      </c>
      <c r="D25" s="20"/>
      <c r="E25" s="23">
        <v>0</v>
      </c>
      <c r="F25" s="21"/>
      <c r="G25" s="23">
        <v>-848476</v>
      </c>
      <c r="H25" s="21"/>
      <c r="I25" s="23">
        <v>0</v>
      </c>
      <c r="J25" s="21"/>
      <c r="K25" s="23">
        <v>0</v>
      </c>
      <c r="L25" s="21"/>
      <c r="M25" s="23">
        <v>0</v>
      </c>
      <c r="N25" s="21"/>
      <c r="O25" s="23">
        <v>0</v>
      </c>
      <c r="P25" s="21"/>
      <c r="Q25" s="23">
        <v>0</v>
      </c>
      <c r="R25" s="21"/>
      <c r="S25" s="23">
        <v>0</v>
      </c>
      <c r="T25" s="21"/>
      <c r="U25" s="23">
        <v>0</v>
      </c>
      <c r="V25" s="20"/>
      <c r="W25" s="23">
        <v>0</v>
      </c>
      <c r="X25" s="21"/>
      <c r="Y25" s="23">
        <v>0</v>
      </c>
      <c r="Z25" s="21"/>
      <c r="AA25" s="23">
        <v>0</v>
      </c>
      <c r="AB25" s="21"/>
      <c r="AC25" s="23">
        <v>0</v>
      </c>
      <c r="AD25" s="21"/>
      <c r="AE25" s="23">
        <f t="shared" si="0"/>
        <v>0</v>
      </c>
      <c r="AF25" s="20"/>
      <c r="AG25" s="23">
        <f t="shared" si="1"/>
        <v>-848476</v>
      </c>
      <c r="AH25" s="95"/>
      <c r="AI25" s="23">
        <v>-724634</v>
      </c>
      <c r="AJ25" s="95"/>
      <c r="AK25" s="23">
        <f t="shared" si="2"/>
        <v>-1573110</v>
      </c>
    </row>
    <row r="26" spans="1:39" ht="22">
      <c r="A26" s="98" t="s">
        <v>168</v>
      </c>
      <c r="B26" s="93"/>
      <c r="C26" s="24">
        <f>SUM(C21:C25)</f>
        <v>0</v>
      </c>
      <c r="D26" s="65"/>
      <c r="E26" s="24">
        <f>SUM(E21:E25)</f>
        <v>0</v>
      </c>
      <c r="F26" s="25"/>
      <c r="G26" s="24">
        <f>SUM(G21:G25)</f>
        <v>-1985119</v>
      </c>
      <c r="H26" s="22"/>
      <c r="I26" s="24">
        <f>SUM(I21:I25)</f>
        <v>0</v>
      </c>
      <c r="J26" s="25"/>
      <c r="K26" s="24">
        <f>SUM(K21:K25)</f>
        <v>0</v>
      </c>
      <c r="L26" s="22"/>
      <c r="M26" s="24">
        <f>SUM(M21:M25)</f>
        <v>0</v>
      </c>
      <c r="N26" s="22"/>
      <c r="O26" s="24">
        <f>SUM(O21:O25)</f>
        <v>0</v>
      </c>
      <c r="P26" s="22"/>
      <c r="Q26" s="24">
        <f>SUM(Q21:Q25)</f>
        <v>-726</v>
      </c>
      <c r="R26" s="25"/>
      <c r="S26" s="24">
        <f>SUM(S21:S25)</f>
        <v>0</v>
      </c>
      <c r="T26" s="25"/>
      <c r="U26" s="24">
        <f>SUM(U21:U25)</f>
        <v>0</v>
      </c>
      <c r="V26" s="65"/>
      <c r="W26" s="24">
        <f>SUM(W21:W25)</f>
        <v>-33268</v>
      </c>
      <c r="X26" s="65"/>
      <c r="Y26" s="24">
        <f>SUM(Y21:Y25)</f>
        <v>0</v>
      </c>
      <c r="Z26" s="65"/>
      <c r="AA26" s="24">
        <f>SUM(AA21:AA25)</f>
        <v>-5776</v>
      </c>
      <c r="AB26" s="22"/>
      <c r="AC26" s="24">
        <f>SUM(AC21:AC25)</f>
        <v>138</v>
      </c>
      <c r="AD26" s="65"/>
      <c r="AE26" s="24">
        <f>SUM(AE21:AE25)</f>
        <v>-38906</v>
      </c>
      <c r="AF26" s="22"/>
      <c r="AG26" s="24">
        <f>SUM(AG21:AG25)</f>
        <v>-2024751</v>
      </c>
      <c r="AH26" s="94"/>
      <c r="AI26" s="24">
        <f>SUM(AI20:AI25)</f>
        <v>-889032</v>
      </c>
      <c r="AJ26" s="94"/>
      <c r="AK26" s="24">
        <f>SUM(AK20:AK25)</f>
        <v>-2913783</v>
      </c>
    </row>
    <row r="27" spans="1:39" ht="22">
      <c r="A27" s="2" t="s">
        <v>169</v>
      </c>
      <c r="B27" s="93"/>
      <c r="C27" s="24">
        <f>SUM(C18,C26)</f>
        <v>0</v>
      </c>
      <c r="D27" s="94"/>
      <c r="E27" s="24">
        <f>SUM(E18,E26)</f>
        <v>0</v>
      </c>
      <c r="F27" s="25"/>
      <c r="G27" s="24">
        <f>SUM(G18,G26)</f>
        <v>-1985119</v>
      </c>
      <c r="H27" s="22"/>
      <c r="I27" s="24">
        <f>SUM(I18,I26)</f>
        <v>0</v>
      </c>
      <c r="J27" s="25"/>
      <c r="K27" s="24">
        <f>SUM(K18,K26)</f>
        <v>0</v>
      </c>
      <c r="L27" s="22"/>
      <c r="M27" s="24">
        <f>SUM(M18,M26)</f>
        <v>0</v>
      </c>
      <c r="N27" s="22"/>
      <c r="O27" s="24">
        <f>SUM(O18,O26)</f>
        <v>0</v>
      </c>
      <c r="P27" s="22"/>
      <c r="Q27" s="24">
        <f>SUM(Q18,Q26)</f>
        <v>-3480334</v>
      </c>
      <c r="R27" s="25"/>
      <c r="S27" s="24">
        <f>SUM(S18,S26)</f>
        <v>-2912</v>
      </c>
      <c r="T27" s="25"/>
      <c r="U27" s="24">
        <f>SUM(U18,U26)</f>
        <v>0</v>
      </c>
      <c r="V27" s="94"/>
      <c r="W27" s="24">
        <f>SUM(W18,W26)</f>
        <v>-33268</v>
      </c>
      <c r="X27" s="94"/>
      <c r="Y27" s="24">
        <f>SUM(Y18,Y26)</f>
        <v>0</v>
      </c>
      <c r="Z27" s="94"/>
      <c r="AA27" s="24">
        <f>SUM(AA18,AA26)</f>
        <v>-5776</v>
      </c>
      <c r="AB27" s="5"/>
      <c r="AC27" s="24">
        <f>SUM(AC18,AC26)</f>
        <v>138</v>
      </c>
      <c r="AD27" s="94"/>
      <c r="AE27" s="24">
        <f>SUM(AE18,AE26)</f>
        <v>-38906</v>
      </c>
      <c r="AF27" s="94"/>
      <c r="AG27" s="24">
        <f>SUM(AG18,AG26)</f>
        <v>-5507271</v>
      </c>
      <c r="AH27" s="94"/>
      <c r="AI27" s="24">
        <f>SUM(AI18,AI26)</f>
        <v>-2100623</v>
      </c>
      <c r="AJ27" s="94"/>
      <c r="AK27" s="24">
        <f>SUM(AK18,AK26)</f>
        <v>-7607894</v>
      </c>
    </row>
    <row r="28" spans="1:39" ht="22">
      <c r="A28" s="2" t="s">
        <v>181</v>
      </c>
      <c r="B28" s="93"/>
      <c r="C28" s="22"/>
      <c r="D28" s="9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94"/>
      <c r="W28" s="22"/>
      <c r="X28" s="94"/>
      <c r="Y28" s="22"/>
      <c r="Z28" s="94"/>
      <c r="AA28" s="22"/>
      <c r="AB28" s="5"/>
      <c r="AC28" s="22"/>
      <c r="AD28" s="94"/>
      <c r="AE28" s="22"/>
      <c r="AF28" s="94"/>
      <c r="AG28" s="22"/>
      <c r="AH28" s="94"/>
      <c r="AI28" s="7"/>
      <c r="AJ28" s="94"/>
      <c r="AK28" s="7"/>
    </row>
    <row r="29" spans="1:39" ht="22">
      <c r="A29" t="s">
        <v>170</v>
      </c>
      <c r="B29" s="93"/>
      <c r="C29" s="21">
        <v>0</v>
      </c>
      <c r="D29" s="20"/>
      <c r="E29" s="21">
        <v>0</v>
      </c>
      <c r="F29" s="21"/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19558133</v>
      </c>
      <c r="R29" s="21"/>
      <c r="S29" s="21">
        <v>0</v>
      </c>
      <c r="T29" s="21"/>
      <c r="U29" s="21">
        <v>0</v>
      </c>
      <c r="V29" s="21"/>
      <c r="W29" s="21">
        <v>0</v>
      </c>
      <c r="X29" s="21"/>
      <c r="Y29" s="21">
        <v>0</v>
      </c>
      <c r="Z29" s="21"/>
      <c r="AA29" s="21">
        <v>0</v>
      </c>
      <c r="AB29" s="21"/>
      <c r="AC29" s="21">
        <v>0</v>
      </c>
      <c r="AD29" s="21"/>
      <c r="AE29" s="21">
        <f>SUM(W29:AD29)</f>
        <v>0</v>
      </c>
      <c r="AF29" s="21"/>
      <c r="AG29" s="21">
        <f>SUM(C29:U29,AE29)</f>
        <v>19558133</v>
      </c>
      <c r="AH29" s="21"/>
      <c r="AI29" s="21">
        <v>2741320</v>
      </c>
      <c r="AJ29" s="21"/>
      <c r="AK29" s="21">
        <f>SUM(AG29:AI29)</f>
        <v>22299453</v>
      </c>
      <c r="AM29" s="89"/>
    </row>
    <row r="30" spans="1:39">
      <c r="A30" t="s">
        <v>182</v>
      </c>
      <c r="C30" s="30"/>
      <c r="D30" s="64"/>
      <c r="E30" s="30"/>
      <c r="F30" s="64"/>
      <c r="G30" s="30"/>
      <c r="H30" s="64"/>
      <c r="I30" s="30"/>
      <c r="J30" s="29"/>
      <c r="K30" s="30"/>
      <c r="L30" s="64"/>
      <c r="M30" s="30"/>
      <c r="N30" s="64"/>
      <c r="O30" s="30"/>
      <c r="P30" s="64"/>
      <c r="Q30" s="30"/>
      <c r="R30" s="30"/>
      <c r="S30" s="30"/>
      <c r="T30" s="30"/>
      <c r="U30" s="29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29"/>
    </row>
    <row r="31" spans="1:39">
      <c r="A31" t="s">
        <v>192</v>
      </c>
      <c r="B31" s="93"/>
      <c r="C31" s="21">
        <v>0</v>
      </c>
      <c r="D31" s="20"/>
      <c r="E31" s="21">
        <v>0</v>
      </c>
      <c r="F31" s="21"/>
      <c r="G31" s="21">
        <v>0</v>
      </c>
      <c r="H31" s="20"/>
      <c r="I31" s="21">
        <v>0</v>
      </c>
      <c r="J31" s="21"/>
      <c r="K31" s="21">
        <v>0</v>
      </c>
      <c r="L31" s="20"/>
      <c r="M31" s="21">
        <v>0</v>
      </c>
      <c r="N31" s="20"/>
      <c r="O31" s="21">
        <v>0</v>
      </c>
      <c r="P31" s="20"/>
      <c r="Q31" s="21">
        <v>405934</v>
      </c>
      <c r="R31" s="82"/>
      <c r="S31" s="21">
        <v>0</v>
      </c>
      <c r="T31" s="21"/>
      <c r="U31" s="21">
        <v>0</v>
      </c>
      <c r="V31" s="95"/>
      <c r="W31" s="21">
        <v>0</v>
      </c>
      <c r="X31" s="21"/>
      <c r="Y31" s="21">
        <v>0</v>
      </c>
      <c r="Z31" s="21"/>
      <c r="AA31" s="21">
        <v>0</v>
      </c>
      <c r="AB31" s="21"/>
      <c r="AC31" s="21">
        <v>0</v>
      </c>
      <c r="AD31" s="21"/>
      <c r="AE31" s="21">
        <f>SUM(W31:AD31)</f>
        <v>0</v>
      </c>
      <c r="AF31" s="95"/>
      <c r="AG31" s="21">
        <f>SUM(C31:U31,AE31)</f>
        <v>405934</v>
      </c>
      <c r="AH31" s="95"/>
      <c r="AI31" s="21">
        <v>17545</v>
      </c>
      <c r="AJ31" s="95"/>
      <c r="AK31" s="21">
        <f>SUM(AG31:AI31)</f>
        <v>423479</v>
      </c>
    </row>
    <row r="32" spans="1:39" ht="22">
      <c r="A32" t="s">
        <v>184</v>
      </c>
      <c r="C32" s="23">
        <v>0</v>
      </c>
      <c r="D32" s="20"/>
      <c r="E32" s="23">
        <v>0</v>
      </c>
      <c r="F32" s="21"/>
      <c r="G32" s="23">
        <v>0</v>
      </c>
      <c r="H32" s="20"/>
      <c r="I32" s="23">
        <v>0</v>
      </c>
      <c r="J32" s="21"/>
      <c r="K32" s="23">
        <v>0</v>
      </c>
      <c r="L32" s="20"/>
      <c r="M32" s="23">
        <v>0</v>
      </c>
      <c r="N32" s="20"/>
      <c r="O32" s="23">
        <v>0</v>
      </c>
      <c r="P32" s="20"/>
      <c r="Q32" s="23">
        <v>0</v>
      </c>
      <c r="R32" s="21"/>
      <c r="S32" s="23">
        <v>0</v>
      </c>
      <c r="T32" s="21"/>
      <c r="U32" s="23">
        <v>0</v>
      </c>
      <c r="V32" s="20"/>
      <c r="W32" s="23">
        <v>-12987703</v>
      </c>
      <c r="X32" s="95"/>
      <c r="Y32" s="23">
        <v>-463747</v>
      </c>
      <c r="Z32" s="20"/>
      <c r="AA32" s="23">
        <v>2550129</v>
      </c>
      <c r="AB32" s="15"/>
      <c r="AC32" s="23">
        <v>2192000</v>
      </c>
      <c r="AD32" s="20"/>
      <c r="AE32" s="23">
        <f>SUM(W32:AD32)</f>
        <v>-8709321</v>
      </c>
      <c r="AF32" s="95"/>
      <c r="AG32" s="23">
        <f>SUM(C32:U32,AE32)</f>
        <v>-8709321</v>
      </c>
      <c r="AH32" s="95"/>
      <c r="AI32" s="23">
        <v>907769</v>
      </c>
      <c r="AJ32" s="95"/>
      <c r="AK32" s="23">
        <f>SUM(AG32:AI32)</f>
        <v>-7801552</v>
      </c>
      <c r="AM32" s="89"/>
    </row>
    <row r="33" spans="1:39" ht="22">
      <c r="A33" s="2" t="s">
        <v>185</v>
      </c>
      <c r="B33" s="2"/>
      <c r="C33" s="24">
        <f>SUM(C28:C32)</f>
        <v>0</v>
      </c>
      <c r="D33" s="22"/>
      <c r="E33" s="24">
        <f>SUM(E28:E32)</f>
        <v>0</v>
      </c>
      <c r="F33" s="25"/>
      <c r="G33" s="24">
        <f>SUM(G28:G32)</f>
        <v>0</v>
      </c>
      <c r="H33" s="22"/>
      <c r="I33" s="24">
        <f>SUM(I28:I32)</f>
        <v>0</v>
      </c>
      <c r="J33" s="25"/>
      <c r="K33" s="24">
        <f>SUM(K28:K32)</f>
        <v>0</v>
      </c>
      <c r="L33" s="22"/>
      <c r="M33" s="24">
        <f>SUM(M28:M32)</f>
        <v>0</v>
      </c>
      <c r="N33" s="22"/>
      <c r="O33" s="24">
        <f>SUM(O28:O32)</f>
        <v>0</v>
      </c>
      <c r="P33" s="22"/>
      <c r="Q33" s="24">
        <f>SUM(Q28:Q32)</f>
        <v>19964067</v>
      </c>
      <c r="R33" s="25"/>
      <c r="S33" s="24">
        <f>SUM(S28:S32)</f>
        <v>0</v>
      </c>
      <c r="T33" s="25"/>
      <c r="U33" s="24">
        <f>SUM(U29:U32)</f>
        <v>0</v>
      </c>
      <c r="V33" s="99"/>
      <c r="W33" s="24">
        <f>SUM(W29:W32)</f>
        <v>-12987703</v>
      </c>
      <c r="X33" s="99"/>
      <c r="Y33" s="24">
        <f>SUM(Y28:Y32)</f>
        <v>-463747</v>
      </c>
      <c r="Z33" s="22"/>
      <c r="AA33" s="24">
        <f>SUM(AA29:AA32)</f>
        <v>2550129</v>
      </c>
      <c r="AB33" s="40"/>
      <c r="AC33" s="24">
        <f>SUM(AC28:AC32)</f>
        <v>2192000</v>
      </c>
      <c r="AD33" s="22"/>
      <c r="AE33" s="24">
        <f>SUM(AE29:AE32)</f>
        <v>-8709321</v>
      </c>
      <c r="AF33" s="99"/>
      <c r="AG33" s="24">
        <f>SUM(AG29:AG32)</f>
        <v>11254746</v>
      </c>
      <c r="AH33" s="99"/>
      <c r="AI33" s="24">
        <f>SUM(AI29:AI32)</f>
        <v>3666634</v>
      </c>
      <c r="AJ33" s="99"/>
      <c r="AK33" s="24">
        <f>SUM(AK28:AK32)</f>
        <v>14921380</v>
      </c>
      <c r="AM33" s="89"/>
    </row>
    <row r="34" spans="1:39" ht="22">
      <c r="A34" t="s">
        <v>186</v>
      </c>
      <c r="B34" s="2"/>
      <c r="C34" s="25"/>
      <c r="D34" s="22"/>
      <c r="E34" s="25"/>
      <c r="F34" s="25"/>
      <c r="G34" s="25"/>
      <c r="H34" s="22"/>
      <c r="I34" s="25"/>
      <c r="J34" s="25"/>
      <c r="K34" s="25"/>
      <c r="L34" s="22"/>
      <c r="M34" s="25"/>
      <c r="N34" s="22"/>
      <c r="O34" s="25"/>
      <c r="P34" s="22"/>
      <c r="Q34" s="25"/>
      <c r="R34" s="25"/>
      <c r="S34" s="25"/>
      <c r="T34" s="25"/>
      <c r="U34" s="25"/>
      <c r="V34" s="99"/>
      <c r="W34" s="25"/>
      <c r="X34" s="99"/>
      <c r="Y34" s="25"/>
      <c r="Z34" s="22"/>
      <c r="AA34" s="25"/>
      <c r="AB34" s="40"/>
      <c r="AC34" s="25"/>
      <c r="AD34" s="22"/>
      <c r="AE34" s="25"/>
      <c r="AF34" s="99"/>
      <c r="AG34" s="25"/>
      <c r="AH34" s="99"/>
      <c r="AI34" s="25"/>
      <c r="AJ34" s="99"/>
      <c r="AK34" s="25"/>
    </row>
    <row r="35" spans="1:39">
      <c r="A35" t="s">
        <v>187</v>
      </c>
      <c r="B35" s="93">
        <v>24</v>
      </c>
      <c r="C35" s="21">
        <v>0</v>
      </c>
      <c r="D35" s="20"/>
      <c r="E35" s="21">
        <v>0</v>
      </c>
      <c r="F35" s="21"/>
      <c r="G35" s="21">
        <v>0</v>
      </c>
      <c r="H35" s="20"/>
      <c r="I35" s="21">
        <v>0</v>
      </c>
      <c r="J35" s="21"/>
      <c r="K35" s="21">
        <v>0</v>
      </c>
      <c r="L35" s="20"/>
      <c r="M35" s="21">
        <v>0</v>
      </c>
      <c r="N35" s="20"/>
      <c r="O35" s="21">
        <v>0</v>
      </c>
      <c r="P35" s="20"/>
      <c r="Q35" s="21">
        <v>-1082789</v>
      </c>
      <c r="R35" s="21"/>
      <c r="S35" s="21">
        <v>0</v>
      </c>
      <c r="T35" s="21"/>
      <c r="U35" s="21">
        <v>0</v>
      </c>
      <c r="V35" s="95"/>
      <c r="W35" s="21">
        <v>0</v>
      </c>
      <c r="X35" s="21"/>
      <c r="Y35" s="21">
        <v>0</v>
      </c>
      <c r="Z35" s="21"/>
      <c r="AA35" s="21">
        <v>0</v>
      </c>
      <c r="AB35" s="21"/>
      <c r="AC35" s="21">
        <v>0</v>
      </c>
      <c r="AD35" s="21"/>
      <c r="AE35" s="21">
        <f>SUM(W35:AD35)</f>
        <v>0</v>
      </c>
      <c r="AF35" s="95"/>
      <c r="AG35" s="21">
        <f>SUM(C35:U35,AE35)</f>
        <v>-1082789</v>
      </c>
      <c r="AH35" s="95"/>
      <c r="AI35" s="21">
        <v>0</v>
      </c>
      <c r="AJ35" s="95"/>
      <c r="AK35" s="21">
        <f>SUM(AG35:AI35)</f>
        <v>-1082789</v>
      </c>
    </row>
    <row r="36" spans="1:39">
      <c r="A36" t="s">
        <v>188</v>
      </c>
      <c r="B36" s="93"/>
      <c r="C36" s="21">
        <v>0</v>
      </c>
      <c r="D36" s="20"/>
      <c r="E36" s="21">
        <v>0</v>
      </c>
      <c r="F36" s="21"/>
      <c r="G36" s="21">
        <v>0</v>
      </c>
      <c r="H36" s="20"/>
      <c r="I36" s="21">
        <v>0</v>
      </c>
      <c r="J36" s="21"/>
      <c r="K36" s="21">
        <v>0</v>
      </c>
      <c r="L36" s="20"/>
      <c r="M36" s="21">
        <v>0</v>
      </c>
      <c r="N36" s="20"/>
      <c r="O36" s="21">
        <v>0</v>
      </c>
      <c r="P36" s="20"/>
      <c r="Q36" s="21">
        <v>477194</v>
      </c>
      <c r="R36" s="21"/>
      <c r="S36" s="21">
        <v>0</v>
      </c>
      <c r="T36" s="21"/>
      <c r="U36" s="21">
        <v>0</v>
      </c>
      <c r="V36" s="95"/>
      <c r="W36" s="21">
        <v>0</v>
      </c>
      <c r="X36" s="21"/>
      <c r="Y36" s="21">
        <v>0</v>
      </c>
      <c r="Z36" s="21"/>
      <c r="AA36" s="21">
        <v>-71417</v>
      </c>
      <c r="AB36" s="21"/>
      <c r="AC36" s="21">
        <v>-405777</v>
      </c>
      <c r="AD36" s="21"/>
      <c r="AE36" s="21">
        <f>SUM(W36:AD36)</f>
        <v>-477194</v>
      </c>
      <c r="AF36" s="95"/>
      <c r="AG36" s="21">
        <f>SUM(C36:U36,AE36)</f>
        <v>0</v>
      </c>
      <c r="AH36" s="95"/>
      <c r="AI36" s="21">
        <v>0</v>
      </c>
      <c r="AJ36" s="95"/>
      <c r="AK36" s="21">
        <f>SUM(AG36:AI36)</f>
        <v>0</v>
      </c>
    </row>
    <row r="37" spans="1:39" ht="22.5" thickBot="1">
      <c r="A37" s="14" t="s">
        <v>193</v>
      </c>
      <c r="B37" s="14"/>
      <c r="C37" s="100">
        <f>C13+C27+C33+C36+C35</f>
        <v>8413569</v>
      </c>
      <c r="D37" s="7"/>
      <c r="E37" s="100">
        <f>E13+E27+E33+E36+E35</f>
        <v>56004025</v>
      </c>
      <c r="F37" s="7"/>
      <c r="G37" s="100">
        <f>G13+G27+G33+G36+G35</f>
        <v>3227739</v>
      </c>
      <c r="H37" s="7"/>
      <c r="I37" s="100">
        <f>I13+I27+I33+I36+I35</f>
        <v>-9917</v>
      </c>
      <c r="J37" s="101"/>
      <c r="K37" s="100">
        <f>K13+K27+K33+K36+K35</f>
        <v>3621945</v>
      </c>
      <c r="L37" s="7"/>
      <c r="M37" s="100">
        <f>M13+M27+M33+M36+M35</f>
        <v>929166</v>
      </c>
      <c r="N37" s="7"/>
      <c r="O37" s="100">
        <f>O13+O27+O33+O36+O35</f>
        <v>3666565</v>
      </c>
      <c r="P37" s="7"/>
      <c r="Q37" s="100">
        <f>Q13+Q27+Q33+Q36+Q35</f>
        <v>136528023</v>
      </c>
      <c r="R37" s="101"/>
      <c r="S37" s="100">
        <f>S13+S27+S33+S36+S35</f>
        <v>-8290076</v>
      </c>
      <c r="T37" s="101"/>
      <c r="U37" s="100">
        <f>U13+U27+U33+U36+U35</f>
        <v>26932000</v>
      </c>
      <c r="V37" s="7"/>
      <c r="W37" s="100">
        <f>W13+W27+W33+W36+W35</f>
        <v>-47961518</v>
      </c>
      <c r="X37" s="7"/>
      <c r="Y37" s="100">
        <f>Y13+Y27+Y33+Y36+Y35</f>
        <v>1097559</v>
      </c>
      <c r="Z37" s="7"/>
      <c r="AA37" s="100">
        <f>AA13+AA27+AA33+AA36+AA35</f>
        <v>4817112</v>
      </c>
      <c r="AB37" s="7"/>
      <c r="AC37" s="100">
        <f>AC13+AC27+AC33+AC36+AC35</f>
        <v>57064478</v>
      </c>
      <c r="AD37" s="7"/>
      <c r="AE37" s="100">
        <f>AE13+AE27+AE33+AE36+AE35</f>
        <v>15017631</v>
      </c>
      <c r="AF37" s="7"/>
      <c r="AG37" s="100">
        <f>AG13+AG27+AG33+AG36+AG35</f>
        <v>246040670</v>
      </c>
      <c r="AH37" s="7"/>
      <c r="AI37" s="100">
        <f>AI13+AI27+AI33+AI36+AI35</f>
        <v>47182872</v>
      </c>
      <c r="AJ37" s="7"/>
      <c r="AK37" s="100">
        <f>AK13+AK27+AK33+AK36+AK35</f>
        <v>293223542</v>
      </c>
    </row>
    <row r="38" spans="1:39" ht="22" thickTop="1"/>
    <row r="39" spans="1:39" s="102" customFormat="1" ht="23">
      <c r="C39" s="103"/>
      <c r="E39" s="103"/>
      <c r="G39" s="103"/>
      <c r="I39" s="103"/>
      <c r="J39" s="103"/>
      <c r="K39" s="103"/>
      <c r="M39" s="103"/>
      <c r="O39" s="103"/>
      <c r="Q39" s="103"/>
      <c r="S39" s="103"/>
      <c r="T39" s="103"/>
      <c r="U39" s="103"/>
      <c r="AE39" s="103"/>
      <c r="AG39" s="103"/>
      <c r="AI39" s="103"/>
      <c r="AK39" s="103"/>
    </row>
    <row r="40" spans="1:39">
      <c r="C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</row>
    <row r="41" spans="1:39">
      <c r="C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</row>
    <row r="42" spans="1:39">
      <c r="C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</row>
    <row r="43" spans="1:39">
      <c r="C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</row>
    <row r="44" spans="1:39">
      <c r="C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</row>
    <row r="45" spans="1:39">
      <c r="C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</row>
    <row r="46" spans="1:39">
      <c r="C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</row>
    <row r="47" spans="1:39">
      <c r="C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</row>
    <row r="48" spans="1:39">
      <c r="C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</row>
    <row r="49" spans="3:37">
      <c r="C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</row>
    <row r="50" spans="3:37">
      <c r="C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</row>
    <row r="51" spans="3:37">
      <c r="C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</row>
    <row r="52" spans="3:37">
      <c r="C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</row>
    <row r="53" spans="3:37">
      <c r="C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</row>
    <row r="54" spans="3:37">
      <c r="C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</row>
    <row r="55" spans="3:37">
      <c r="C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</row>
    <row r="56" spans="3:37">
      <c r="C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</row>
    <row r="57" spans="3:37">
      <c r="C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</row>
    <row r="58" spans="3:37">
      <c r="C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</row>
    <row r="59" spans="3:37">
      <c r="C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</row>
    <row r="60" spans="3:37">
      <c r="C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</row>
    <row r="61" spans="3:37">
      <c r="C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</row>
    <row r="62" spans="3:37">
      <c r="C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</row>
    <row r="63" spans="3:37">
      <c r="C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</row>
    <row r="64" spans="3:37">
      <c r="C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</row>
    <row r="65" spans="3:37">
      <c r="C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</row>
  </sheetData>
  <mergeCells count="3">
    <mergeCell ref="C4:AK4"/>
    <mergeCell ref="W5:AE5"/>
    <mergeCell ref="M5:Q5"/>
  </mergeCells>
  <pageMargins left="0.35" right="0.25" top="0.48" bottom="0.5" header="0.5" footer="0.5"/>
  <pageSetup paperSize="9" scale="43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AF49-E2F2-48DA-907C-9A25D386D679}">
  <dimension ref="A1:AM41"/>
  <sheetViews>
    <sheetView zoomScaleNormal="100" zoomScaleSheetLayoutView="100" workbookViewId="0"/>
  </sheetViews>
  <sheetFormatPr defaultColWidth="9" defaultRowHeight="21.5"/>
  <cols>
    <col min="1" max="1" width="70.3984375" customWidth="1"/>
    <col min="2" max="2" width="10" customWidth="1"/>
    <col min="3" max="3" width="11.8984375" customWidth="1"/>
    <col min="4" max="4" width="1.09765625" customWidth="1"/>
    <col min="5" max="5" width="14.09765625" bestFit="1" customWidth="1"/>
    <col min="6" max="6" width="1.09765625" customWidth="1"/>
    <col min="7" max="7" width="13.69921875" customWidth="1"/>
    <col min="8" max="8" width="1.09765625" customWidth="1"/>
    <col min="9" max="9" width="15.69921875" customWidth="1"/>
    <col min="10" max="10" width="1.69921875" customWidth="1"/>
    <col min="11" max="11" width="13.3984375" customWidth="1"/>
    <col min="12" max="12" width="1.09765625" customWidth="1"/>
    <col min="13" max="13" width="11.8984375" customWidth="1"/>
    <col min="14" max="14" width="1.09765625" customWidth="1"/>
    <col min="15" max="15" width="11.8984375" customWidth="1"/>
    <col min="16" max="16" width="1.09765625" customWidth="1"/>
    <col min="17" max="17" width="15.09765625" bestFit="1" customWidth="1"/>
    <col min="18" max="18" width="1.09765625" customWidth="1"/>
    <col min="19" max="19" width="16" bestFit="1" customWidth="1"/>
    <col min="20" max="20" width="2.09765625" customWidth="1"/>
    <col min="21" max="21" width="17.09765625" customWidth="1"/>
    <col min="22" max="22" width="1.09765625" customWidth="1"/>
    <col min="23" max="23" width="18.59765625" bestFit="1" customWidth="1"/>
    <col min="24" max="24" width="1.09765625" customWidth="1"/>
    <col min="25" max="25" width="15.3984375" bestFit="1" customWidth="1"/>
    <col min="26" max="26" width="1.3984375" customWidth="1"/>
    <col min="27" max="27" width="20.09765625" bestFit="1" customWidth="1"/>
    <col min="28" max="28" width="1.09765625" customWidth="1"/>
    <col min="29" max="29" width="15.3984375" bestFit="1" customWidth="1"/>
    <col min="30" max="30" width="1.09765625" customWidth="1"/>
    <col min="31" max="31" width="14.59765625" customWidth="1"/>
    <col min="32" max="32" width="1.3984375" customWidth="1"/>
    <col min="33" max="33" width="17.8984375" bestFit="1" customWidth="1"/>
    <col min="34" max="34" width="1.09765625" customWidth="1"/>
    <col min="35" max="35" width="14" bestFit="1" customWidth="1"/>
    <col min="36" max="36" width="1.09765625" customWidth="1"/>
    <col min="37" max="37" width="18.09765625" customWidth="1"/>
  </cols>
  <sheetData>
    <row r="1" spans="1:37" ht="24.5">
      <c r="A1" s="86" t="s">
        <v>0</v>
      </c>
      <c r="B1" s="86"/>
      <c r="C1" s="3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38"/>
      <c r="V1" s="87"/>
      <c r="W1" s="38"/>
      <c r="X1" s="38"/>
      <c r="Y1" s="38"/>
      <c r="Z1" s="87"/>
      <c r="AA1" s="38"/>
      <c r="AB1" s="87"/>
      <c r="AC1" s="38"/>
      <c r="AD1" s="87"/>
      <c r="AE1" s="38"/>
      <c r="AF1" s="38"/>
      <c r="AG1" s="87"/>
      <c r="AH1" s="87"/>
      <c r="AI1" s="38"/>
      <c r="AJ1" s="87"/>
    </row>
    <row r="2" spans="1:37" ht="24.5">
      <c r="A2" s="86" t="s">
        <v>171</v>
      </c>
      <c r="B2" s="86"/>
      <c r="C2" s="88"/>
      <c r="D2" s="87"/>
      <c r="E2" s="88"/>
      <c r="F2" s="87"/>
      <c r="G2" s="88"/>
      <c r="H2" s="87"/>
      <c r="I2" s="88"/>
      <c r="J2" s="88"/>
      <c r="K2" s="88"/>
      <c r="L2" s="87"/>
      <c r="M2" s="88"/>
      <c r="N2" s="87"/>
      <c r="O2" s="88"/>
      <c r="P2" s="87"/>
      <c r="Q2" s="88"/>
      <c r="R2" s="87"/>
      <c r="S2" s="88"/>
      <c r="T2" s="88"/>
      <c r="U2" s="88"/>
      <c r="V2" s="87"/>
      <c r="W2" s="88"/>
      <c r="X2" s="38"/>
      <c r="Y2" s="88"/>
      <c r="Z2" s="87"/>
      <c r="AA2" s="88"/>
      <c r="AB2" s="87"/>
      <c r="AC2" s="88"/>
      <c r="AD2" s="87"/>
      <c r="AE2" s="88"/>
      <c r="AF2" s="38"/>
      <c r="AG2" s="88"/>
      <c r="AH2" s="87"/>
      <c r="AI2" s="88"/>
      <c r="AJ2" s="87"/>
      <c r="AK2" s="88"/>
    </row>
    <row r="3" spans="1:37" ht="24.5">
      <c r="A3" s="86"/>
      <c r="B3" s="86"/>
      <c r="C3" s="88"/>
      <c r="D3" s="38"/>
      <c r="E3" s="88"/>
      <c r="F3" s="38"/>
      <c r="G3" s="88"/>
      <c r="H3" s="38"/>
      <c r="I3" s="88"/>
      <c r="J3" s="88"/>
      <c r="K3" s="88"/>
      <c r="L3" s="38"/>
      <c r="M3" s="88"/>
      <c r="N3" s="38"/>
      <c r="O3" s="88"/>
      <c r="P3" s="38"/>
      <c r="Q3" s="48"/>
      <c r="R3" s="38"/>
      <c r="S3" s="88"/>
      <c r="T3" s="88"/>
      <c r="U3" s="38"/>
      <c r="V3" s="38"/>
      <c r="W3" s="38"/>
      <c r="X3" s="38"/>
      <c r="Y3" s="88"/>
      <c r="Z3" s="38"/>
      <c r="AA3" s="38"/>
      <c r="AB3" s="38"/>
      <c r="AC3" s="88"/>
      <c r="AD3" s="38"/>
      <c r="AE3" s="38"/>
      <c r="AF3" s="38"/>
      <c r="AG3" s="38"/>
      <c r="AH3" s="38"/>
      <c r="AI3" s="38"/>
      <c r="AJ3" s="38"/>
      <c r="AK3" s="10" t="s">
        <v>2</v>
      </c>
    </row>
    <row r="4" spans="1:37" ht="23">
      <c r="A4" s="86"/>
      <c r="B4" s="86"/>
      <c r="C4" s="152" t="s">
        <v>3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</row>
    <row r="5" spans="1:37" ht="22">
      <c r="A5" s="14"/>
      <c r="B5" s="14"/>
      <c r="C5" s="2"/>
      <c r="D5" s="2"/>
      <c r="E5" s="2"/>
      <c r="F5" s="2"/>
      <c r="H5" s="2"/>
      <c r="I5" s="12"/>
      <c r="J5" s="12"/>
      <c r="K5" s="2"/>
      <c r="L5" s="2"/>
      <c r="M5" s="159" t="s">
        <v>74</v>
      </c>
      <c r="N5" s="159"/>
      <c r="O5" s="159"/>
      <c r="P5" s="159"/>
      <c r="Q5" s="159"/>
      <c r="R5" s="2"/>
      <c r="S5" s="2"/>
      <c r="T5" s="2"/>
      <c r="U5" s="2"/>
      <c r="V5" s="2"/>
      <c r="W5" s="158" t="s">
        <v>81</v>
      </c>
      <c r="X5" s="158"/>
      <c r="Y5" s="158"/>
      <c r="Z5" s="158"/>
      <c r="AA5" s="158"/>
      <c r="AB5" s="158"/>
      <c r="AC5" s="158"/>
      <c r="AD5" s="158"/>
      <c r="AE5" s="158"/>
      <c r="AF5" s="2"/>
      <c r="AG5" s="2"/>
      <c r="AH5" s="2"/>
      <c r="AI5" s="2"/>
      <c r="AJ5" s="2"/>
      <c r="AK5" s="2"/>
    </row>
    <row r="6" spans="1:37" ht="22">
      <c r="A6" s="14"/>
      <c r="B6" s="14"/>
      <c r="C6" s="2"/>
      <c r="D6" s="2"/>
      <c r="E6" s="2"/>
      <c r="F6" s="2"/>
      <c r="G6" s="12" t="s">
        <v>141</v>
      </c>
      <c r="H6" s="2"/>
      <c r="I6" s="12"/>
      <c r="J6" s="12"/>
      <c r="K6" s="2"/>
      <c r="L6" s="2"/>
      <c r="M6" s="12"/>
      <c r="N6" s="12"/>
      <c r="O6" s="12"/>
      <c r="P6" s="12"/>
      <c r="Q6" s="12"/>
      <c r="R6" s="2"/>
      <c r="S6" s="2"/>
      <c r="T6" s="2"/>
      <c r="U6" s="2"/>
      <c r="V6" s="2"/>
      <c r="W6" s="12"/>
      <c r="X6" s="12"/>
      <c r="Y6" s="12"/>
      <c r="Z6" s="12"/>
      <c r="AA6" s="12"/>
      <c r="AB6" s="12"/>
      <c r="AC6" s="12"/>
      <c r="AD6" s="12"/>
      <c r="AE6" s="12"/>
      <c r="AF6" s="2"/>
      <c r="AG6" s="2"/>
      <c r="AH6" s="2"/>
      <c r="AI6" s="2"/>
      <c r="AJ6" s="2"/>
      <c r="AK6" s="2"/>
    </row>
    <row r="7" spans="1:37" ht="22">
      <c r="A7" s="14"/>
      <c r="B7" s="14"/>
      <c r="C7" s="2"/>
      <c r="D7" s="2"/>
      <c r="E7" s="2"/>
      <c r="F7" s="2"/>
      <c r="G7" s="12" t="s">
        <v>172</v>
      </c>
      <c r="H7" s="2"/>
      <c r="I7" s="12"/>
      <c r="J7" s="1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2"/>
      <c r="X7" s="12"/>
      <c r="Y7" s="12"/>
      <c r="Z7" s="12"/>
      <c r="AA7" s="12"/>
      <c r="AB7" s="12"/>
      <c r="AC7" s="12"/>
      <c r="AD7" s="12"/>
      <c r="AE7" s="12"/>
      <c r="AF7" s="2"/>
      <c r="AG7" s="2"/>
      <c r="AH7" s="2"/>
      <c r="AI7" s="2"/>
      <c r="AJ7" s="2"/>
      <c r="AK7" s="2"/>
    </row>
    <row r="8" spans="1:37">
      <c r="A8" s="90"/>
      <c r="B8" s="90"/>
      <c r="C8" s="12"/>
      <c r="E8" s="12"/>
      <c r="F8" s="12"/>
      <c r="G8" s="12" t="s">
        <v>132</v>
      </c>
      <c r="H8" s="12"/>
      <c r="I8" s="12" t="s">
        <v>173</v>
      </c>
      <c r="J8" s="12"/>
      <c r="K8" s="12"/>
      <c r="L8" s="12"/>
      <c r="M8" s="12"/>
      <c r="N8" s="12"/>
      <c r="O8" s="12"/>
      <c r="P8" s="12"/>
      <c r="Q8" s="12"/>
      <c r="R8" s="12"/>
      <c r="U8" s="36"/>
      <c r="V8" s="12"/>
      <c r="W8" s="12"/>
      <c r="X8" s="12"/>
      <c r="Y8" s="12" t="s">
        <v>255</v>
      </c>
      <c r="Z8" s="12"/>
      <c r="AA8" s="12"/>
      <c r="AB8" s="12"/>
      <c r="AC8" s="12"/>
      <c r="AD8" s="12"/>
      <c r="AE8" s="12" t="s">
        <v>134</v>
      </c>
      <c r="AG8" s="36"/>
      <c r="AH8" s="12"/>
      <c r="AI8" s="12"/>
      <c r="AJ8" s="36"/>
      <c r="AK8" s="91"/>
    </row>
    <row r="9" spans="1:37">
      <c r="A9" s="90"/>
      <c r="B9" s="90"/>
      <c r="C9" s="12" t="s">
        <v>174</v>
      </c>
      <c r="E9" s="12"/>
      <c r="F9" s="12"/>
      <c r="G9" s="12" t="s">
        <v>135</v>
      </c>
      <c r="H9" s="12"/>
      <c r="I9" s="12" t="s">
        <v>258</v>
      </c>
      <c r="J9" s="12"/>
      <c r="K9" s="12"/>
      <c r="L9" s="12"/>
      <c r="M9" s="12"/>
      <c r="N9" s="12"/>
      <c r="O9" s="12" t="s">
        <v>175</v>
      </c>
      <c r="P9" s="12"/>
      <c r="Q9" s="12"/>
      <c r="R9" s="12"/>
      <c r="U9" s="12" t="s">
        <v>138</v>
      </c>
      <c r="V9" s="12"/>
      <c r="W9" s="12" t="s">
        <v>175</v>
      </c>
      <c r="X9" s="12"/>
      <c r="Y9" s="36" t="s">
        <v>136</v>
      </c>
      <c r="Z9" s="12"/>
      <c r="AA9" s="36" t="s">
        <v>175</v>
      </c>
      <c r="AB9" s="12"/>
      <c r="AC9" s="36" t="s">
        <v>175</v>
      </c>
      <c r="AD9" s="12"/>
      <c r="AE9" s="12" t="s">
        <v>137</v>
      </c>
      <c r="AH9" s="12"/>
      <c r="AI9" s="12" t="s">
        <v>135</v>
      </c>
      <c r="AJ9" s="36"/>
      <c r="AK9" s="91"/>
    </row>
    <row r="10" spans="1:37">
      <c r="A10" s="90"/>
      <c r="B10" s="90"/>
      <c r="C10" s="12" t="s">
        <v>140</v>
      </c>
      <c r="D10" s="12"/>
      <c r="E10" s="12" t="s">
        <v>141</v>
      </c>
      <c r="F10" s="12"/>
      <c r="G10" s="12" t="s">
        <v>142</v>
      </c>
      <c r="H10" s="12"/>
      <c r="I10" s="12" t="s">
        <v>259</v>
      </c>
      <c r="J10" s="12"/>
      <c r="K10" s="12"/>
      <c r="L10" s="12"/>
      <c r="M10" s="12" t="s">
        <v>143</v>
      </c>
      <c r="N10" s="12"/>
      <c r="O10" s="12" t="s">
        <v>145</v>
      </c>
      <c r="P10" s="12"/>
      <c r="Q10" s="12" t="s">
        <v>144</v>
      </c>
      <c r="R10" s="12"/>
      <c r="S10" s="12" t="s">
        <v>145</v>
      </c>
      <c r="T10" s="12"/>
      <c r="U10" s="12" t="s">
        <v>148</v>
      </c>
      <c r="V10" s="12"/>
      <c r="W10" s="12" t="s">
        <v>254</v>
      </c>
      <c r="X10" s="12"/>
      <c r="Y10" s="36" t="s">
        <v>146</v>
      </c>
      <c r="Z10" s="12"/>
      <c r="AA10" s="36" t="s">
        <v>132</v>
      </c>
      <c r="AB10" s="12"/>
      <c r="AC10" s="36" t="s">
        <v>257</v>
      </c>
      <c r="AD10" s="12"/>
      <c r="AE10" s="12" t="s">
        <v>147</v>
      </c>
      <c r="AF10" s="12"/>
      <c r="AG10" s="36" t="s">
        <v>139</v>
      </c>
      <c r="AH10" s="12"/>
      <c r="AI10" s="12" t="s">
        <v>150</v>
      </c>
      <c r="AJ10" s="36"/>
      <c r="AK10" s="12" t="s">
        <v>139</v>
      </c>
    </row>
    <row r="11" spans="1:37">
      <c r="A11" s="92"/>
      <c r="B11" s="93" t="s">
        <v>7</v>
      </c>
      <c r="C11" s="39" t="s">
        <v>151</v>
      </c>
      <c r="D11" s="12"/>
      <c r="E11" s="39" t="s">
        <v>152</v>
      </c>
      <c r="F11" s="12"/>
      <c r="G11" s="39" t="s">
        <v>266</v>
      </c>
      <c r="H11" s="12"/>
      <c r="I11" s="39" t="s">
        <v>153</v>
      </c>
      <c r="J11" s="12"/>
      <c r="K11" s="37" t="s">
        <v>73</v>
      </c>
      <c r="L11" s="12"/>
      <c r="M11" s="39" t="s">
        <v>154</v>
      </c>
      <c r="N11" s="12"/>
      <c r="O11" s="39" t="s">
        <v>269</v>
      </c>
      <c r="P11" s="12"/>
      <c r="Q11" s="39" t="s">
        <v>155</v>
      </c>
      <c r="R11" s="12"/>
      <c r="S11" s="39" t="s">
        <v>269</v>
      </c>
      <c r="T11" s="12"/>
      <c r="U11" s="39" t="s">
        <v>159</v>
      </c>
      <c r="V11" s="12"/>
      <c r="W11" s="39" t="s">
        <v>158</v>
      </c>
      <c r="X11" s="12"/>
      <c r="Y11" s="37" t="s">
        <v>157</v>
      </c>
      <c r="Z11" s="12"/>
      <c r="AA11" s="37" t="s">
        <v>256</v>
      </c>
      <c r="AB11" s="12"/>
      <c r="AC11" s="37" t="s">
        <v>156</v>
      </c>
      <c r="AD11" s="12"/>
      <c r="AE11" s="39" t="s">
        <v>66</v>
      </c>
      <c r="AF11" s="12"/>
      <c r="AG11" s="37" t="s">
        <v>176</v>
      </c>
      <c r="AH11" s="12"/>
      <c r="AI11" s="39" t="s">
        <v>160</v>
      </c>
      <c r="AJ11" s="36"/>
      <c r="AK11" s="39" t="s">
        <v>149</v>
      </c>
    </row>
    <row r="12" spans="1:37" ht="22">
      <c r="A12" s="14" t="s">
        <v>263</v>
      </c>
      <c r="B12" s="14"/>
    </row>
    <row r="13" spans="1:37" s="2" customFormat="1" ht="22">
      <c r="A13" s="14" t="s">
        <v>264</v>
      </c>
      <c r="B13" s="14"/>
      <c r="C13" s="25">
        <v>8413569</v>
      </c>
      <c r="D13" s="145"/>
      <c r="E13" s="25">
        <v>56004025</v>
      </c>
      <c r="F13" s="25"/>
      <c r="G13" s="25">
        <v>3227739</v>
      </c>
      <c r="H13" s="145"/>
      <c r="I13" s="25">
        <v>-9917</v>
      </c>
      <c r="J13" s="145"/>
      <c r="K13" s="25">
        <v>3621945</v>
      </c>
      <c r="L13" s="22"/>
      <c r="M13" s="25">
        <v>929166</v>
      </c>
      <c r="N13" s="145"/>
      <c r="O13" s="25">
        <v>3666565</v>
      </c>
      <c r="P13" s="145"/>
      <c r="Q13" s="25">
        <v>136528023</v>
      </c>
      <c r="S13" s="25">
        <v>-8290076</v>
      </c>
      <c r="T13" s="145"/>
      <c r="U13" s="25">
        <v>26932000</v>
      </c>
      <c r="V13" s="22"/>
      <c r="W13" s="25">
        <v>-47961518</v>
      </c>
      <c r="X13" s="145"/>
      <c r="Y13" s="25">
        <v>1097559</v>
      </c>
      <c r="Z13" s="22"/>
      <c r="AA13" s="25">
        <v>4817112</v>
      </c>
      <c r="AB13" s="22"/>
      <c r="AC13" s="25">
        <v>57064478</v>
      </c>
      <c r="AD13" s="22"/>
      <c r="AE13" s="25">
        <f>SUM(W13:AD13)</f>
        <v>15017631</v>
      </c>
      <c r="AF13" s="22"/>
      <c r="AG13" s="25">
        <f>SUM(C13:U13,AE13)</f>
        <v>246040670</v>
      </c>
      <c r="AH13" s="94"/>
      <c r="AI13" s="25">
        <v>47182872</v>
      </c>
      <c r="AJ13" s="94"/>
      <c r="AK13" s="25">
        <f>SUM(AG13:AI13)</f>
        <v>293223542</v>
      </c>
    </row>
    <row r="14" spans="1:37" ht="22">
      <c r="A14" s="2" t="s">
        <v>161</v>
      </c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96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21"/>
      <c r="AH14" s="7"/>
      <c r="AI14" s="7"/>
      <c r="AJ14" s="7"/>
      <c r="AK14" s="7"/>
    </row>
    <row r="15" spans="1:37" ht="22">
      <c r="A15" s="11" t="s">
        <v>177</v>
      </c>
      <c r="B15" s="1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96"/>
      <c r="V15" s="7"/>
      <c r="W15" s="7"/>
      <c r="X15" s="7"/>
      <c r="Y15" s="7"/>
      <c r="Z15" s="7"/>
      <c r="AA15" s="7"/>
      <c r="AB15" s="7"/>
      <c r="AC15" s="25"/>
      <c r="AD15" s="7"/>
      <c r="AE15" s="7"/>
      <c r="AF15" s="7"/>
      <c r="AG15" s="21"/>
      <c r="AH15" s="7"/>
      <c r="AI15" s="7"/>
      <c r="AJ15" s="7"/>
      <c r="AK15" s="7"/>
    </row>
    <row r="16" spans="1:37">
      <c r="A16" t="s">
        <v>178</v>
      </c>
      <c r="B16" s="93" t="s">
        <v>339</v>
      </c>
      <c r="C16" s="21">
        <v>-6606</v>
      </c>
      <c r="D16" s="20"/>
      <c r="E16" s="21">
        <v>-43273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1">
        <v>0</v>
      </c>
      <c r="N16" s="21"/>
      <c r="O16" s="21">
        <v>-156497</v>
      </c>
      <c r="P16" s="21"/>
      <c r="Q16" s="21">
        <v>49879</v>
      </c>
      <c r="R16" s="21"/>
      <c r="S16" s="21">
        <v>156497</v>
      </c>
      <c r="T16" s="21"/>
      <c r="U16" s="21">
        <v>0</v>
      </c>
      <c r="V16" s="20"/>
      <c r="W16" s="21">
        <v>0</v>
      </c>
      <c r="X16" s="21"/>
      <c r="Y16" s="21">
        <v>0</v>
      </c>
      <c r="Z16" s="21"/>
      <c r="AA16" s="21">
        <v>0</v>
      </c>
      <c r="AB16" s="21"/>
      <c r="AC16" s="21">
        <v>0</v>
      </c>
      <c r="AD16" s="21"/>
      <c r="AE16" s="21">
        <f>SUM(W16:AD16)</f>
        <v>0</v>
      </c>
      <c r="AF16" s="20"/>
      <c r="AG16" s="21">
        <f>SUM(C16:U16,AE16)</f>
        <v>0</v>
      </c>
      <c r="AH16" s="95"/>
      <c r="AI16" s="21">
        <v>0</v>
      </c>
      <c r="AJ16" s="95"/>
      <c r="AK16" s="21">
        <f>SUM(AG16:AI16)</f>
        <v>0</v>
      </c>
    </row>
    <row r="17" spans="1:39">
      <c r="A17" t="s">
        <v>162</v>
      </c>
      <c r="B17" s="93"/>
      <c r="C17" s="21">
        <v>0</v>
      </c>
      <c r="D17" s="20"/>
      <c r="E17" s="21">
        <v>0</v>
      </c>
      <c r="F17" s="21"/>
      <c r="G17" s="21">
        <v>0</v>
      </c>
      <c r="H17" s="21"/>
      <c r="I17" s="21">
        <v>0</v>
      </c>
      <c r="J17" s="21"/>
      <c r="K17" s="21">
        <v>0</v>
      </c>
      <c r="L17" s="21"/>
      <c r="M17" s="21">
        <v>0</v>
      </c>
      <c r="N17" s="21"/>
      <c r="O17" s="21">
        <v>0</v>
      </c>
      <c r="P17" s="21"/>
      <c r="Q17" s="21">
        <v>-11970030</v>
      </c>
      <c r="R17" s="21"/>
      <c r="S17" s="21">
        <v>0</v>
      </c>
      <c r="T17" s="21"/>
      <c r="U17" s="21">
        <v>0</v>
      </c>
      <c r="V17" s="81"/>
      <c r="W17" s="21">
        <v>0</v>
      </c>
      <c r="X17" s="21"/>
      <c r="Y17" s="21">
        <v>0</v>
      </c>
      <c r="Z17" s="21"/>
      <c r="AA17" s="21">
        <v>0</v>
      </c>
      <c r="AB17" s="21"/>
      <c r="AC17" s="21">
        <v>0</v>
      </c>
      <c r="AD17" s="21"/>
      <c r="AE17" s="21">
        <f>SUM(W17:AD17)</f>
        <v>0</v>
      </c>
      <c r="AF17" s="20"/>
      <c r="AG17" s="21">
        <f>SUM(C17:U17,AE17)</f>
        <v>-11970030</v>
      </c>
      <c r="AH17" s="95"/>
      <c r="AI17" s="21">
        <v>-9634078</v>
      </c>
      <c r="AJ17" s="95"/>
      <c r="AK17" s="21">
        <f>SUM(AG17:AI17)</f>
        <v>-21604108</v>
      </c>
      <c r="AL17" s="107"/>
    </row>
    <row r="18" spans="1:39">
      <c r="A18" s="92" t="s">
        <v>163</v>
      </c>
      <c r="B18" s="93">
        <v>22</v>
      </c>
      <c r="C18" s="23">
        <v>0</v>
      </c>
      <c r="D18" s="20"/>
      <c r="E18" s="23">
        <v>0</v>
      </c>
      <c r="F18" s="21"/>
      <c r="G18" s="23">
        <v>0</v>
      </c>
      <c r="H18" s="21"/>
      <c r="I18" s="23">
        <v>0</v>
      </c>
      <c r="J18" s="21"/>
      <c r="K18" s="23">
        <v>0</v>
      </c>
      <c r="L18" s="21"/>
      <c r="M18" s="23">
        <v>0</v>
      </c>
      <c r="N18" s="21"/>
      <c r="O18" s="23">
        <v>1425685</v>
      </c>
      <c r="P18" s="21"/>
      <c r="Q18" s="23">
        <v>-1425685</v>
      </c>
      <c r="R18" s="21"/>
      <c r="S18" s="23">
        <v>-2316092</v>
      </c>
      <c r="T18" s="21"/>
      <c r="U18" s="23">
        <v>0</v>
      </c>
      <c r="V18" s="20"/>
      <c r="W18" s="23">
        <v>0</v>
      </c>
      <c r="X18" s="21"/>
      <c r="Y18" s="23">
        <v>0</v>
      </c>
      <c r="Z18" s="21"/>
      <c r="AA18" s="23">
        <v>0</v>
      </c>
      <c r="AB18" s="21"/>
      <c r="AC18" s="23">
        <v>0</v>
      </c>
      <c r="AD18" s="21"/>
      <c r="AE18" s="23">
        <f>SUM(W18:AD18)</f>
        <v>0</v>
      </c>
      <c r="AF18" s="20"/>
      <c r="AG18" s="23">
        <f>SUM(C18:U18,AE18)</f>
        <v>-2316092</v>
      </c>
      <c r="AH18" s="95"/>
      <c r="AI18" s="23">
        <v>0</v>
      </c>
      <c r="AJ18" s="95"/>
      <c r="AK18" s="23">
        <f>SUM(AG18:AI18)</f>
        <v>-2316092</v>
      </c>
    </row>
    <row r="19" spans="1:39" s="2" customFormat="1" ht="22">
      <c r="A19" s="11" t="s">
        <v>303</v>
      </c>
      <c r="B19" s="11"/>
      <c r="C19" s="24">
        <f>SUM(C16:C18)</f>
        <v>-6606</v>
      </c>
      <c r="D19" s="65"/>
      <c r="E19" s="24">
        <f>SUM(E16:E18)</f>
        <v>-43273</v>
      </c>
      <c r="F19" s="25"/>
      <c r="G19" s="24">
        <f>SUM(G16:G18)</f>
        <v>0</v>
      </c>
      <c r="H19" s="22"/>
      <c r="I19" s="24">
        <f>SUM(I16:I18)</f>
        <v>0</v>
      </c>
      <c r="J19" s="25"/>
      <c r="K19" s="24">
        <f>SUM(K16:K18)</f>
        <v>0</v>
      </c>
      <c r="L19" s="22"/>
      <c r="M19" s="24">
        <f>SUM(M16:M18)</f>
        <v>0</v>
      </c>
      <c r="N19" s="22"/>
      <c r="O19" s="24">
        <f>SUM(O16:O18)</f>
        <v>1269188</v>
      </c>
      <c r="P19" s="22"/>
      <c r="Q19" s="24">
        <f>SUM(Q16:Q18)</f>
        <v>-13345836</v>
      </c>
      <c r="R19" s="25"/>
      <c r="S19" s="24">
        <f>SUM(S16:S18)</f>
        <v>-2159595</v>
      </c>
      <c r="T19" s="25"/>
      <c r="U19" s="24">
        <f>SUM(U16:U18)</f>
        <v>0</v>
      </c>
      <c r="V19" s="65"/>
      <c r="W19" s="24">
        <f>SUM(W16:W18)</f>
        <v>0</v>
      </c>
      <c r="X19" s="65"/>
      <c r="Y19" s="24">
        <f>SUM(Y16:Y18)</f>
        <v>0</v>
      </c>
      <c r="Z19" s="65"/>
      <c r="AA19" s="24">
        <f>SUM(AA16:AA18)</f>
        <v>0</v>
      </c>
      <c r="AB19" s="22"/>
      <c r="AC19" s="24">
        <f>SUM(AC16:AC18)</f>
        <v>0</v>
      </c>
      <c r="AD19" s="22"/>
      <c r="AE19" s="24">
        <f>SUM(AE16:AE18)</f>
        <v>0</v>
      </c>
      <c r="AF19" s="22"/>
      <c r="AG19" s="24">
        <f>SUM(AG16:AG18)</f>
        <v>-14286122</v>
      </c>
      <c r="AH19" s="94"/>
      <c r="AI19" s="24">
        <f>SUM(AI16:AI18)</f>
        <v>-9634078</v>
      </c>
      <c r="AJ19" s="94"/>
      <c r="AK19" s="24">
        <f>SUM(AK16:AK18)</f>
        <v>-23920200</v>
      </c>
    </row>
    <row r="20" spans="1:39" ht="22">
      <c r="A20" s="97" t="s">
        <v>270</v>
      </c>
      <c r="B20" s="97"/>
      <c r="C20" s="22"/>
      <c r="D20" s="6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65"/>
      <c r="W20" s="22"/>
      <c r="X20" s="65"/>
      <c r="Y20" s="22"/>
      <c r="Z20" s="65"/>
      <c r="AA20" s="22"/>
      <c r="AB20" s="22"/>
      <c r="AC20" s="22"/>
      <c r="AD20" s="22"/>
      <c r="AE20" s="22"/>
      <c r="AF20" s="22"/>
      <c r="AG20" s="22"/>
      <c r="AH20" s="94"/>
      <c r="AI20" s="32"/>
      <c r="AJ20" s="94"/>
      <c r="AK20" s="7"/>
    </row>
    <row r="21" spans="1:39" ht="22">
      <c r="A21" t="s">
        <v>179</v>
      </c>
      <c r="B21" s="93"/>
      <c r="C21" s="29"/>
      <c r="D21" s="64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65"/>
      <c r="W21" s="29"/>
      <c r="X21" s="29"/>
      <c r="Y21" s="29"/>
      <c r="Z21" s="29"/>
      <c r="AA21" s="29"/>
      <c r="AB21" s="29"/>
      <c r="AC21" s="29"/>
      <c r="AD21" s="29"/>
      <c r="AE21" s="29"/>
      <c r="AF21" s="22"/>
      <c r="AG21" s="29"/>
      <c r="AH21" s="94"/>
      <c r="AI21" s="29"/>
      <c r="AJ21" s="94"/>
      <c r="AK21" s="29"/>
    </row>
    <row r="22" spans="1:39" ht="22">
      <c r="A22" t="s">
        <v>165</v>
      </c>
      <c r="B22" s="93"/>
      <c r="C22" s="29">
        <v>0</v>
      </c>
      <c r="D22" s="64"/>
      <c r="E22" s="29">
        <v>0</v>
      </c>
      <c r="F22" s="29"/>
      <c r="G22" s="29">
        <v>-16714692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-220</v>
      </c>
      <c r="R22" s="29"/>
      <c r="S22" s="29">
        <v>0</v>
      </c>
      <c r="T22" s="29"/>
      <c r="U22" s="29">
        <v>0</v>
      </c>
      <c r="V22" s="65"/>
      <c r="W22" s="29">
        <v>90420</v>
      </c>
      <c r="X22" s="29"/>
      <c r="Y22" s="29">
        <v>-1541</v>
      </c>
      <c r="Z22" s="29"/>
      <c r="AA22" s="29">
        <v>0</v>
      </c>
      <c r="AB22" s="29"/>
      <c r="AC22" s="29">
        <v>1133216</v>
      </c>
      <c r="AD22" s="29"/>
      <c r="AE22" s="21">
        <f>SUM(W22:AD22)</f>
        <v>1222095</v>
      </c>
      <c r="AF22" s="22"/>
      <c r="AG22" s="21">
        <f>SUM(C22:U22,AE22)</f>
        <v>-15492817</v>
      </c>
      <c r="AH22" s="94"/>
      <c r="AI22" s="29">
        <v>-21832440</v>
      </c>
      <c r="AJ22" s="94"/>
      <c r="AK22" s="29">
        <f>SUM(AG22:AI22)</f>
        <v>-37325257</v>
      </c>
    </row>
    <row r="23" spans="1:39" ht="22">
      <c r="A23" t="s">
        <v>166</v>
      </c>
      <c r="B23" s="93"/>
      <c r="C23" s="29">
        <v>0</v>
      </c>
      <c r="D23" s="64"/>
      <c r="E23" s="29">
        <v>0</v>
      </c>
      <c r="F23" s="29"/>
      <c r="G23" s="29">
        <v>-2100573</v>
      </c>
      <c r="H23" s="29"/>
      <c r="I23" s="29">
        <v>0</v>
      </c>
      <c r="J23" s="29"/>
      <c r="K23" s="29">
        <v>66948</v>
      </c>
      <c r="L23" s="29"/>
      <c r="M23" s="29">
        <v>0</v>
      </c>
      <c r="N23" s="29"/>
      <c r="O23" s="29">
        <v>0</v>
      </c>
      <c r="P23" s="29"/>
      <c r="Q23" s="29">
        <v>0</v>
      </c>
      <c r="R23" s="29"/>
      <c r="S23" s="29">
        <v>0</v>
      </c>
      <c r="T23" s="29"/>
      <c r="U23" s="29">
        <v>0</v>
      </c>
      <c r="V23" s="65"/>
      <c r="W23" s="29">
        <v>0</v>
      </c>
      <c r="X23" s="29"/>
      <c r="Y23" s="29">
        <v>0</v>
      </c>
      <c r="Z23" s="29"/>
      <c r="AA23" s="29">
        <v>0</v>
      </c>
      <c r="AB23" s="29"/>
      <c r="AC23" s="29">
        <v>0</v>
      </c>
      <c r="AD23" s="29"/>
      <c r="AE23" s="21">
        <f t="shared" ref="AE23:AE27" si="0">SUM(W23:AD23)</f>
        <v>0</v>
      </c>
      <c r="AF23" s="22"/>
      <c r="AG23" s="21">
        <f>SUM(C23:U23,AE23)</f>
        <v>-2033625</v>
      </c>
      <c r="AH23" s="94"/>
      <c r="AI23" s="29">
        <v>0</v>
      </c>
      <c r="AJ23" s="94"/>
      <c r="AK23" s="29">
        <f>SUM(AG23:AI23)</f>
        <v>-2033625</v>
      </c>
    </row>
    <row r="24" spans="1:39" ht="22">
      <c r="A24" s="146" t="s">
        <v>191</v>
      </c>
      <c r="B24" s="93"/>
      <c r="C24" s="29">
        <v>0</v>
      </c>
      <c r="D24" s="64"/>
      <c r="E24" s="29">
        <v>0</v>
      </c>
      <c r="F24" s="29"/>
      <c r="G24" s="29">
        <v>188158</v>
      </c>
      <c r="H24" s="29"/>
      <c r="I24" s="29">
        <v>0</v>
      </c>
      <c r="J24" s="29"/>
      <c r="K24" s="29">
        <v>0</v>
      </c>
      <c r="L24" s="29"/>
      <c r="M24" s="29">
        <v>0</v>
      </c>
      <c r="N24" s="29"/>
      <c r="O24" s="29">
        <v>0</v>
      </c>
      <c r="P24" s="29"/>
      <c r="Q24" s="29">
        <v>0</v>
      </c>
      <c r="R24" s="29"/>
      <c r="S24" s="29">
        <v>0</v>
      </c>
      <c r="T24" s="29"/>
      <c r="U24" s="29">
        <v>0</v>
      </c>
      <c r="V24" s="22"/>
      <c r="W24" s="29">
        <v>0</v>
      </c>
      <c r="X24" s="29"/>
      <c r="Y24" s="29">
        <v>0</v>
      </c>
      <c r="Z24" s="29"/>
      <c r="AA24" s="29">
        <v>0</v>
      </c>
      <c r="AB24" s="29"/>
      <c r="AC24" s="29">
        <v>0</v>
      </c>
      <c r="AD24" s="29"/>
      <c r="AE24" s="21">
        <f t="shared" si="0"/>
        <v>0</v>
      </c>
      <c r="AF24" s="22"/>
      <c r="AG24" s="21">
        <f>SUM(C24:U24,AE24)</f>
        <v>188158</v>
      </c>
      <c r="AH24" s="94"/>
      <c r="AI24" s="29">
        <v>-342484</v>
      </c>
      <c r="AJ24" s="94"/>
      <c r="AK24" s="29">
        <f>SUM(AG24:AI24)</f>
        <v>-154326</v>
      </c>
    </row>
    <row r="25" spans="1:39" ht="22">
      <c r="A25" s="146" t="s">
        <v>167</v>
      </c>
      <c r="B25" s="93"/>
      <c r="C25" s="29">
        <v>0</v>
      </c>
      <c r="D25" s="64"/>
      <c r="E25" s="29">
        <v>0</v>
      </c>
      <c r="F25" s="29"/>
      <c r="G25" s="29">
        <v>0</v>
      </c>
      <c r="H25" s="29"/>
      <c r="I25" s="29">
        <v>0</v>
      </c>
      <c r="J25" s="29"/>
      <c r="K25" s="29">
        <v>0</v>
      </c>
      <c r="L25" s="29"/>
      <c r="M25" s="29">
        <v>0</v>
      </c>
      <c r="N25" s="29"/>
      <c r="O25" s="29">
        <v>0</v>
      </c>
      <c r="P25" s="29"/>
      <c r="Q25" s="29">
        <v>0</v>
      </c>
      <c r="R25" s="29"/>
      <c r="S25" s="29">
        <v>0</v>
      </c>
      <c r="T25" s="29"/>
      <c r="U25" s="29">
        <v>0</v>
      </c>
      <c r="V25" s="22"/>
      <c r="W25" s="29">
        <v>0</v>
      </c>
      <c r="X25" s="29"/>
      <c r="Y25" s="29">
        <v>0</v>
      </c>
      <c r="Z25" s="29"/>
      <c r="AA25" s="29">
        <v>0</v>
      </c>
      <c r="AB25" s="29"/>
      <c r="AC25" s="29">
        <v>0</v>
      </c>
      <c r="AD25" s="29"/>
      <c r="AE25" s="21">
        <f t="shared" ref="AE25" si="1">SUM(W25:AD25)</f>
        <v>0</v>
      </c>
      <c r="AF25" s="22"/>
      <c r="AG25" s="21">
        <f t="shared" ref="AG25" si="2">SUM(C25:U25,AE25)</f>
        <v>0</v>
      </c>
      <c r="AH25" s="94"/>
      <c r="AI25" s="29">
        <v>199824</v>
      </c>
      <c r="AJ25" s="94"/>
      <c r="AK25" s="29">
        <f t="shared" ref="AK25" si="3">SUM(AG25:AI25)</f>
        <v>199824</v>
      </c>
    </row>
    <row r="26" spans="1:39" ht="22">
      <c r="A26" s="146" t="s">
        <v>316</v>
      </c>
      <c r="B26" s="93"/>
      <c r="C26" s="29">
        <v>0</v>
      </c>
      <c r="D26" s="64"/>
      <c r="E26" s="29">
        <v>0</v>
      </c>
      <c r="F26" s="29"/>
      <c r="G26" s="29">
        <v>0</v>
      </c>
      <c r="H26" s="29"/>
      <c r="I26" s="29">
        <v>0</v>
      </c>
      <c r="J26" s="29"/>
      <c r="K26" s="29">
        <v>0</v>
      </c>
      <c r="L26" s="29"/>
      <c r="M26" s="29">
        <v>0</v>
      </c>
      <c r="N26" s="29"/>
      <c r="O26" s="29">
        <v>0</v>
      </c>
      <c r="P26" s="29"/>
      <c r="Q26" s="29">
        <v>0</v>
      </c>
      <c r="R26" s="29"/>
      <c r="S26" s="29">
        <v>0</v>
      </c>
      <c r="T26" s="29"/>
      <c r="U26" s="29">
        <v>0</v>
      </c>
      <c r="V26" s="22"/>
      <c r="W26" s="29">
        <v>0</v>
      </c>
      <c r="X26" s="29"/>
      <c r="Y26" s="29">
        <v>0</v>
      </c>
      <c r="Z26" s="29"/>
      <c r="AA26" s="29">
        <v>0</v>
      </c>
      <c r="AB26" s="29"/>
      <c r="AC26" s="29">
        <v>0</v>
      </c>
      <c r="AD26" s="29"/>
      <c r="AE26" s="21">
        <f t="shared" si="0"/>
        <v>0</v>
      </c>
      <c r="AF26" s="22"/>
      <c r="AG26" s="21">
        <f t="shared" ref="AG26:AG27" si="4">SUM(C26:U26,AE26)</f>
        <v>0</v>
      </c>
      <c r="AH26" s="94"/>
      <c r="AI26" s="29">
        <v>13381</v>
      </c>
      <c r="AJ26" s="94"/>
      <c r="AK26" s="29">
        <f t="shared" ref="AK26:AK27" si="5">SUM(AG26:AI26)</f>
        <v>13381</v>
      </c>
    </row>
    <row r="27" spans="1:39" ht="22">
      <c r="A27" s="146" t="s">
        <v>317</v>
      </c>
      <c r="B27" s="93"/>
      <c r="C27" s="29">
        <v>0</v>
      </c>
      <c r="D27" s="64"/>
      <c r="E27" s="29">
        <v>0</v>
      </c>
      <c r="F27" s="29"/>
      <c r="G27" s="29">
        <v>122434</v>
      </c>
      <c r="H27" s="29"/>
      <c r="I27" s="29">
        <v>0</v>
      </c>
      <c r="J27" s="29"/>
      <c r="K27" s="29">
        <v>0</v>
      </c>
      <c r="L27" s="29"/>
      <c r="M27" s="29">
        <v>0</v>
      </c>
      <c r="N27" s="29"/>
      <c r="O27" s="29">
        <v>0</v>
      </c>
      <c r="P27" s="29"/>
      <c r="Q27" s="29">
        <v>-122434</v>
      </c>
      <c r="R27" s="29"/>
      <c r="S27" s="29">
        <v>0</v>
      </c>
      <c r="T27" s="29"/>
      <c r="U27" s="29">
        <v>0</v>
      </c>
      <c r="V27" s="22"/>
      <c r="W27" s="29">
        <v>0</v>
      </c>
      <c r="X27" s="29"/>
      <c r="Y27" s="29">
        <v>0</v>
      </c>
      <c r="Z27" s="29"/>
      <c r="AA27" s="29">
        <v>0</v>
      </c>
      <c r="AB27" s="29"/>
      <c r="AC27" s="29">
        <v>0</v>
      </c>
      <c r="AD27" s="29"/>
      <c r="AE27" s="21">
        <f t="shared" si="0"/>
        <v>0</v>
      </c>
      <c r="AF27" s="22"/>
      <c r="AG27" s="21">
        <f t="shared" si="4"/>
        <v>0</v>
      </c>
      <c r="AH27" s="94"/>
      <c r="AI27" s="29">
        <v>0</v>
      </c>
      <c r="AJ27" s="94"/>
      <c r="AK27" s="29">
        <f t="shared" si="5"/>
        <v>0</v>
      </c>
    </row>
    <row r="28" spans="1:39" s="2" customFormat="1" ht="22">
      <c r="A28" s="98" t="s">
        <v>271</v>
      </c>
      <c r="B28" s="106"/>
      <c r="C28" s="149">
        <f>SUM(C22:C27)</f>
        <v>0</v>
      </c>
      <c r="D28" s="94"/>
      <c r="E28" s="149">
        <f>SUM(E22:E27)</f>
        <v>0</v>
      </c>
      <c r="F28" s="25"/>
      <c r="G28" s="149">
        <f>SUM(G22:G27)</f>
        <v>-18504673</v>
      </c>
      <c r="H28" s="22"/>
      <c r="I28" s="149">
        <f>SUM(I22:I27)</f>
        <v>0</v>
      </c>
      <c r="J28" s="25"/>
      <c r="K28" s="149">
        <f>SUM(K22:K27)</f>
        <v>66948</v>
      </c>
      <c r="L28" s="22"/>
      <c r="M28" s="149">
        <f>SUM(M22:M27)</f>
        <v>0</v>
      </c>
      <c r="N28" s="22"/>
      <c r="O28" s="149">
        <f>SUM(O22:O27)</f>
        <v>0</v>
      </c>
      <c r="P28" s="22"/>
      <c r="Q28" s="149">
        <f>SUM(Q22:Q27)</f>
        <v>-122654</v>
      </c>
      <c r="R28" s="25"/>
      <c r="S28" s="149">
        <f>SUM(S22:S27)</f>
        <v>0</v>
      </c>
      <c r="T28" s="25"/>
      <c r="U28" s="149">
        <f>SUM(U22:U27)</f>
        <v>0</v>
      </c>
      <c r="V28" s="94"/>
      <c r="W28" s="149">
        <f>SUM(W22:W27)</f>
        <v>90420</v>
      </c>
      <c r="X28" s="94"/>
      <c r="Y28" s="149">
        <f>SUM(Y22:Y27)</f>
        <v>-1541</v>
      </c>
      <c r="Z28" s="94"/>
      <c r="AA28" s="149">
        <f>SUM(AA22:AA27)</f>
        <v>0</v>
      </c>
      <c r="AB28" s="5"/>
      <c r="AC28" s="149">
        <f>SUM(AC22:AC27)</f>
        <v>1133216</v>
      </c>
      <c r="AD28" s="5"/>
      <c r="AE28" s="149">
        <f>SUM(AE22:AE27)</f>
        <v>1222095</v>
      </c>
      <c r="AF28" s="94"/>
      <c r="AG28" s="149">
        <f>SUM(AG22:AG27)</f>
        <v>-17338284</v>
      </c>
      <c r="AH28" s="94"/>
      <c r="AI28" s="149">
        <f>SUM(AI22:AI27)</f>
        <v>-21961719</v>
      </c>
      <c r="AJ28" s="94"/>
      <c r="AK28" s="149">
        <f>SUM(AK22:AK27)</f>
        <v>-39300003</v>
      </c>
    </row>
    <row r="29" spans="1:39" ht="22">
      <c r="A29" s="2" t="s">
        <v>169</v>
      </c>
      <c r="B29" s="93"/>
      <c r="C29" s="24">
        <f>SUM(C19,C28)</f>
        <v>-6606</v>
      </c>
      <c r="D29" s="94"/>
      <c r="E29" s="24">
        <f>SUM(E19,E28)</f>
        <v>-43273</v>
      </c>
      <c r="F29" s="25"/>
      <c r="G29" s="24">
        <f>SUM(G19,G28)</f>
        <v>-18504673</v>
      </c>
      <c r="H29" s="22"/>
      <c r="I29" s="24">
        <f>SUM(I19,I28)</f>
        <v>0</v>
      </c>
      <c r="J29" s="25"/>
      <c r="K29" s="24">
        <f>SUM(K19,K28)</f>
        <v>66948</v>
      </c>
      <c r="L29" s="22"/>
      <c r="M29" s="24">
        <f>SUM(M19,M28)</f>
        <v>0</v>
      </c>
      <c r="N29" s="22"/>
      <c r="O29" s="24">
        <f>SUM(O19,O28)</f>
        <v>1269188</v>
      </c>
      <c r="P29" s="22"/>
      <c r="Q29" s="24">
        <f>SUM(Q19,Q28)</f>
        <v>-13468490</v>
      </c>
      <c r="R29" s="25"/>
      <c r="S29" s="24">
        <f>SUM(S19,S28)</f>
        <v>-2159595</v>
      </c>
      <c r="T29" s="25"/>
      <c r="U29" s="24">
        <f>SUM(U19,U28)</f>
        <v>0</v>
      </c>
      <c r="V29" s="94"/>
      <c r="W29" s="24">
        <f>SUM(W19,W28)</f>
        <v>90420</v>
      </c>
      <c r="X29" s="94"/>
      <c r="Y29" s="24">
        <f>SUM(Y19,Y28)</f>
        <v>-1541</v>
      </c>
      <c r="Z29" s="94"/>
      <c r="AA29" s="24">
        <f>SUM(AA19,AA28)</f>
        <v>0</v>
      </c>
      <c r="AB29" s="5"/>
      <c r="AC29" s="24">
        <f>SUM(AC19,AC28)</f>
        <v>1133216</v>
      </c>
      <c r="AD29" s="5"/>
      <c r="AE29" s="24">
        <f>SUM(AE19,AE28)</f>
        <v>1222095</v>
      </c>
      <c r="AF29" s="94"/>
      <c r="AG29" s="24">
        <f>SUM(AG19,AG28)</f>
        <v>-31624406</v>
      </c>
      <c r="AH29" s="94"/>
      <c r="AI29" s="24">
        <f>SUM(AI19,AI28)</f>
        <v>-31595797</v>
      </c>
      <c r="AJ29" s="94"/>
      <c r="AK29" s="24">
        <f>SUM(AK19,AK28)</f>
        <v>-63220203</v>
      </c>
    </row>
    <row r="30" spans="1:39" ht="22">
      <c r="A30" s="2" t="s">
        <v>181</v>
      </c>
      <c r="B30" s="93"/>
      <c r="C30" s="22"/>
      <c r="D30" s="9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94"/>
      <c r="W30" s="22"/>
      <c r="X30" s="94"/>
      <c r="Y30" s="22"/>
      <c r="Z30" s="94"/>
      <c r="AA30" s="22"/>
      <c r="AB30" s="5"/>
      <c r="AC30" s="22"/>
      <c r="AD30" s="5"/>
      <c r="AE30" s="22"/>
      <c r="AF30" s="94"/>
      <c r="AG30" s="22"/>
      <c r="AH30" s="94"/>
      <c r="AI30" s="7"/>
      <c r="AJ30" s="94"/>
      <c r="AK30" s="7"/>
    </row>
    <row r="31" spans="1:39" ht="22">
      <c r="A31" t="s">
        <v>170</v>
      </c>
      <c r="B31" s="93"/>
      <c r="C31" s="21">
        <v>0</v>
      </c>
      <c r="D31" s="20"/>
      <c r="E31" s="21">
        <v>0</v>
      </c>
      <c r="F31" s="21"/>
      <c r="G31" s="21">
        <v>0</v>
      </c>
      <c r="H31" s="21"/>
      <c r="I31" s="21">
        <v>0</v>
      </c>
      <c r="J31" s="21"/>
      <c r="K31" s="21">
        <v>0</v>
      </c>
      <c r="L31" s="21"/>
      <c r="M31" s="21">
        <v>0</v>
      </c>
      <c r="N31" s="21"/>
      <c r="O31" s="21">
        <v>0</v>
      </c>
      <c r="P31" s="21"/>
      <c r="Q31" s="21">
        <v>25197488</v>
      </c>
      <c r="R31" s="21"/>
      <c r="S31" s="21">
        <v>0</v>
      </c>
      <c r="T31" s="21"/>
      <c r="U31" s="21">
        <v>0</v>
      </c>
      <c r="V31" s="21"/>
      <c r="W31" s="21">
        <v>0</v>
      </c>
      <c r="X31" s="21"/>
      <c r="Y31" s="21">
        <v>0</v>
      </c>
      <c r="Z31" s="21"/>
      <c r="AA31" s="21">
        <v>0</v>
      </c>
      <c r="AB31" s="21"/>
      <c r="AC31" s="21">
        <v>0</v>
      </c>
      <c r="AD31" s="21"/>
      <c r="AE31" s="21">
        <f t="shared" ref="AE31" si="6">SUM(W31:AD31)</f>
        <v>0</v>
      </c>
      <c r="AF31" s="21"/>
      <c r="AG31" s="21">
        <f>SUM(C31:U31,AE31)</f>
        <v>25197488</v>
      </c>
      <c r="AH31" s="21"/>
      <c r="AI31" s="21">
        <v>3446627</v>
      </c>
      <c r="AJ31" s="21"/>
      <c r="AK31" s="21">
        <f>SUM(AG31:AI31)</f>
        <v>28644115</v>
      </c>
      <c r="AM31" s="89"/>
    </row>
    <row r="32" spans="1:39">
      <c r="A32" t="s">
        <v>182</v>
      </c>
      <c r="C32" s="80"/>
      <c r="D32" s="20"/>
      <c r="E32" s="80"/>
      <c r="F32" s="20"/>
      <c r="G32" s="80"/>
      <c r="H32" s="20"/>
      <c r="I32" s="80"/>
      <c r="J32" s="21"/>
      <c r="K32" s="80"/>
      <c r="L32" s="20"/>
      <c r="M32" s="80"/>
      <c r="N32" s="20"/>
      <c r="O32" s="80"/>
      <c r="P32" s="20"/>
      <c r="Q32" s="80"/>
      <c r="R32" s="80"/>
      <c r="S32" s="80"/>
      <c r="T32" s="80"/>
      <c r="U32" s="21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21"/>
    </row>
    <row r="33" spans="1:39">
      <c r="A33" t="s">
        <v>183</v>
      </c>
      <c r="B33" s="93"/>
      <c r="C33" s="21">
        <v>0</v>
      </c>
      <c r="D33" s="20"/>
      <c r="E33" s="21">
        <v>0</v>
      </c>
      <c r="F33" s="21"/>
      <c r="G33" s="21">
        <v>0</v>
      </c>
      <c r="H33" s="20"/>
      <c r="I33" s="21">
        <v>0</v>
      </c>
      <c r="J33" s="21"/>
      <c r="K33" s="21">
        <v>0</v>
      </c>
      <c r="L33" s="20"/>
      <c r="M33" s="21">
        <v>0</v>
      </c>
      <c r="N33" s="20"/>
      <c r="O33" s="21">
        <v>0</v>
      </c>
      <c r="P33" s="20"/>
      <c r="Q33" s="21">
        <v>-625515</v>
      </c>
      <c r="R33" s="82"/>
      <c r="S33" s="21">
        <v>0</v>
      </c>
      <c r="T33" s="21"/>
      <c r="U33" s="21">
        <v>0</v>
      </c>
      <c r="V33" s="95"/>
      <c r="W33" s="21">
        <v>0</v>
      </c>
      <c r="X33" s="21"/>
      <c r="Y33" s="21">
        <v>0</v>
      </c>
      <c r="Z33" s="21"/>
      <c r="AA33" s="21">
        <v>0</v>
      </c>
      <c r="AB33" s="21"/>
      <c r="AC33" s="21">
        <v>0</v>
      </c>
      <c r="AD33" s="21"/>
      <c r="AE33" s="21">
        <f t="shared" ref="AE33:AE34" si="7">SUM(W33:AD33)</f>
        <v>0</v>
      </c>
      <c r="AF33" s="95"/>
      <c r="AG33" s="21">
        <f>SUM(C33:U33,AE33)</f>
        <v>-625515</v>
      </c>
      <c r="AH33" s="95"/>
      <c r="AI33" s="21">
        <v>-6077</v>
      </c>
      <c r="AJ33" s="95"/>
      <c r="AK33" s="21">
        <f>SUM(AG33:AI33)</f>
        <v>-631592</v>
      </c>
    </row>
    <row r="34" spans="1:39" ht="22">
      <c r="A34" t="s">
        <v>184</v>
      </c>
      <c r="C34" s="23">
        <v>0</v>
      </c>
      <c r="D34" s="20"/>
      <c r="E34" s="23">
        <v>0</v>
      </c>
      <c r="F34" s="21"/>
      <c r="G34" s="23">
        <v>0</v>
      </c>
      <c r="H34" s="20"/>
      <c r="I34" s="23">
        <v>0</v>
      </c>
      <c r="J34" s="21"/>
      <c r="K34" s="23">
        <v>0</v>
      </c>
      <c r="L34" s="20"/>
      <c r="M34" s="23">
        <v>0</v>
      </c>
      <c r="N34" s="20"/>
      <c r="O34" s="23">
        <v>0</v>
      </c>
      <c r="P34" s="20"/>
      <c r="Q34" s="23">
        <v>0</v>
      </c>
      <c r="R34" s="21"/>
      <c r="S34" s="23">
        <v>0</v>
      </c>
      <c r="T34" s="21"/>
      <c r="U34" s="23">
        <v>0</v>
      </c>
      <c r="V34" s="20"/>
      <c r="W34" s="23">
        <v>-2909359</v>
      </c>
      <c r="X34" s="95"/>
      <c r="Y34" s="23">
        <v>-1441845</v>
      </c>
      <c r="Z34" s="20"/>
      <c r="AA34" s="23">
        <v>-858838</v>
      </c>
      <c r="AB34" s="15"/>
      <c r="AC34" s="23">
        <v>44003</v>
      </c>
      <c r="AD34" s="15"/>
      <c r="AE34" s="23">
        <f t="shared" si="7"/>
        <v>-5166039</v>
      </c>
      <c r="AF34" s="95"/>
      <c r="AG34" s="23">
        <f>SUM(C34:U34,AE34)</f>
        <v>-5166039</v>
      </c>
      <c r="AH34" s="95"/>
      <c r="AI34" s="23">
        <v>80335</v>
      </c>
      <c r="AJ34" s="95"/>
      <c r="AK34" s="23">
        <f>SUM(AG34:AI34)</f>
        <v>-5085704</v>
      </c>
      <c r="AM34" s="89"/>
    </row>
    <row r="35" spans="1:39" ht="22">
      <c r="A35" s="2" t="s">
        <v>185</v>
      </c>
      <c r="B35" s="2"/>
      <c r="C35" s="24">
        <f>SUM(C30:C34)</f>
        <v>0</v>
      </c>
      <c r="D35" s="22"/>
      <c r="E35" s="24">
        <f>SUM(E30:E34)</f>
        <v>0</v>
      </c>
      <c r="F35" s="25"/>
      <c r="G35" s="24">
        <f>SUM(G30:G34)</f>
        <v>0</v>
      </c>
      <c r="H35" s="22"/>
      <c r="I35" s="24">
        <f>SUM(I30:I34)</f>
        <v>0</v>
      </c>
      <c r="J35" s="25"/>
      <c r="K35" s="24">
        <f>SUM(K30:K34)</f>
        <v>0</v>
      </c>
      <c r="L35" s="22"/>
      <c r="M35" s="24">
        <f>SUM(M30:M34)</f>
        <v>0</v>
      </c>
      <c r="N35" s="22"/>
      <c r="O35" s="24">
        <f>SUM(O30:O34)</f>
        <v>0</v>
      </c>
      <c r="P35" s="22"/>
      <c r="Q35" s="24">
        <f>SUM(Q30:Q34)</f>
        <v>24571973</v>
      </c>
      <c r="R35" s="25"/>
      <c r="S35" s="24">
        <f>SUM(S30:S34)</f>
        <v>0</v>
      </c>
      <c r="T35" s="25"/>
      <c r="U35" s="24">
        <f>SUM(U31:U34)</f>
        <v>0</v>
      </c>
      <c r="V35" s="99"/>
      <c r="W35" s="24">
        <f>SUM(W31:W34)</f>
        <v>-2909359</v>
      </c>
      <c r="X35" s="99"/>
      <c r="Y35" s="24">
        <f>SUM(Y30:Y34)</f>
        <v>-1441845</v>
      </c>
      <c r="Z35" s="22"/>
      <c r="AA35" s="24">
        <f>SUM(AA31:AA34)</f>
        <v>-858838</v>
      </c>
      <c r="AB35" s="40"/>
      <c r="AC35" s="24">
        <f>SUM(AC30:AC34)</f>
        <v>44003</v>
      </c>
      <c r="AD35" s="40"/>
      <c r="AE35" s="24">
        <f>SUM(AE31:AE34)</f>
        <v>-5166039</v>
      </c>
      <c r="AF35" s="99"/>
      <c r="AG35" s="24">
        <f>SUM(AG31:AG34)</f>
        <v>19405934</v>
      </c>
      <c r="AH35" s="99"/>
      <c r="AI35" s="24">
        <f>SUM(AI31:AI34)</f>
        <v>3520885</v>
      </c>
      <c r="AJ35" s="99"/>
      <c r="AK35" s="24">
        <f>SUM(AK30:AK34)</f>
        <v>22926819</v>
      </c>
      <c r="AM35" s="89"/>
    </row>
    <row r="36" spans="1:39" ht="22">
      <c r="A36" t="s">
        <v>186</v>
      </c>
      <c r="B36" s="2"/>
      <c r="C36" s="21"/>
      <c r="D36" s="20"/>
      <c r="E36" s="21"/>
      <c r="F36" s="21"/>
      <c r="G36" s="21"/>
      <c r="H36" s="20"/>
      <c r="I36" s="21"/>
      <c r="J36" s="21"/>
      <c r="K36" s="21"/>
      <c r="L36" s="20"/>
      <c r="M36" s="21"/>
      <c r="N36" s="20"/>
      <c r="O36" s="21"/>
      <c r="P36" s="20"/>
      <c r="Q36" s="21"/>
      <c r="R36" s="21"/>
      <c r="S36" s="21"/>
      <c r="T36" s="21"/>
      <c r="U36" s="21"/>
      <c r="V36" s="36"/>
      <c r="W36" s="21"/>
      <c r="X36" s="36"/>
      <c r="Y36" s="21"/>
      <c r="Z36" s="20"/>
      <c r="AA36" s="21"/>
      <c r="AB36" s="91"/>
      <c r="AC36" s="21"/>
      <c r="AD36" s="91"/>
      <c r="AE36" s="21"/>
      <c r="AF36" s="36"/>
      <c r="AG36" s="21"/>
      <c r="AH36" s="36"/>
      <c r="AI36" s="21"/>
      <c r="AJ36" s="36"/>
      <c r="AK36" s="21"/>
    </row>
    <row r="37" spans="1:39">
      <c r="A37" t="s">
        <v>187</v>
      </c>
      <c r="B37" s="93">
        <v>24</v>
      </c>
      <c r="C37" s="21">
        <v>0</v>
      </c>
      <c r="D37" s="20"/>
      <c r="E37" s="21">
        <v>0</v>
      </c>
      <c r="F37" s="21"/>
      <c r="G37" s="21">
        <v>0</v>
      </c>
      <c r="H37" s="20"/>
      <c r="I37" s="21">
        <v>0</v>
      </c>
      <c r="J37" s="21"/>
      <c r="K37" s="21">
        <v>0</v>
      </c>
      <c r="L37" s="20"/>
      <c r="M37" s="21">
        <v>0</v>
      </c>
      <c r="N37" s="20"/>
      <c r="O37" s="21">
        <v>0</v>
      </c>
      <c r="P37" s="20"/>
      <c r="Q37" s="21">
        <v>-1070670</v>
      </c>
      <c r="R37" s="21"/>
      <c r="S37" s="21">
        <v>0</v>
      </c>
      <c r="T37" s="21"/>
      <c r="U37" s="21">
        <v>0</v>
      </c>
      <c r="V37" s="95"/>
      <c r="W37" s="21">
        <v>0</v>
      </c>
      <c r="X37" s="21"/>
      <c r="Y37" s="21">
        <v>0</v>
      </c>
      <c r="Z37" s="21"/>
      <c r="AA37" s="21">
        <v>0</v>
      </c>
      <c r="AB37" s="21"/>
      <c r="AC37" s="21">
        <v>0</v>
      </c>
      <c r="AD37" s="21"/>
      <c r="AE37" s="21">
        <f t="shared" ref="AE37:AE38" si="8">SUM(W37:AD37)</f>
        <v>0</v>
      </c>
      <c r="AF37" s="95"/>
      <c r="AG37" s="21">
        <f>SUM(C37:U37,AE37)</f>
        <v>-1070670</v>
      </c>
      <c r="AH37" s="95"/>
      <c r="AI37" s="21">
        <v>0</v>
      </c>
      <c r="AJ37" s="95"/>
      <c r="AK37" s="21">
        <f>SUM(AG37:AI37)</f>
        <v>-1070670</v>
      </c>
    </row>
    <row r="38" spans="1:39">
      <c r="A38" t="s">
        <v>188</v>
      </c>
      <c r="B38" s="93"/>
      <c r="C38" s="21">
        <v>0</v>
      </c>
      <c r="D38" s="20"/>
      <c r="E38" s="21">
        <v>0</v>
      </c>
      <c r="F38" s="21"/>
      <c r="G38" s="21">
        <v>0</v>
      </c>
      <c r="H38" s="20"/>
      <c r="I38" s="21">
        <v>0</v>
      </c>
      <c r="J38" s="21"/>
      <c r="K38" s="21">
        <v>0</v>
      </c>
      <c r="L38" s="20"/>
      <c r="M38" s="21">
        <v>0</v>
      </c>
      <c r="N38" s="20"/>
      <c r="O38" s="21">
        <v>0</v>
      </c>
      <c r="P38" s="20"/>
      <c r="Q38" s="21">
        <v>1107037</v>
      </c>
      <c r="R38" s="21"/>
      <c r="S38" s="21">
        <v>0</v>
      </c>
      <c r="T38" s="21"/>
      <c r="U38" s="21">
        <v>0</v>
      </c>
      <c r="V38" s="95"/>
      <c r="W38" s="21">
        <v>0</v>
      </c>
      <c r="X38" s="21"/>
      <c r="Y38" s="21">
        <v>0</v>
      </c>
      <c r="Z38" s="21"/>
      <c r="AA38" s="21">
        <v>-587797</v>
      </c>
      <c r="AB38" s="21"/>
      <c r="AC38" s="21">
        <v>-519240</v>
      </c>
      <c r="AD38" s="21"/>
      <c r="AE38" s="21">
        <f t="shared" si="8"/>
        <v>-1107037</v>
      </c>
      <c r="AF38" s="95"/>
      <c r="AG38" s="21">
        <f>SUM(C38:U38,AE38)</f>
        <v>0</v>
      </c>
      <c r="AH38" s="95"/>
      <c r="AI38" s="21">
        <v>0</v>
      </c>
      <c r="AJ38" s="95"/>
      <c r="AK38" s="21">
        <f>SUM(AG38:AI38)</f>
        <v>0</v>
      </c>
    </row>
    <row r="39" spans="1:39" ht="22.5" thickBot="1">
      <c r="A39" s="14" t="s">
        <v>265</v>
      </c>
      <c r="B39" s="14"/>
      <c r="C39" s="100">
        <f>C13+C29+C35+C38++C37</f>
        <v>8406963</v>
      </c>
      <c r="D39" s="7"/>
      <c r="E39" s="100">
        <f>E13+E29+E35+E38++E37</f>
        <v>55960752</v>
      </c>
      <c r="F39" s="7"/>
      <c r="G39" s="100">
        <f>G13+G29+G35+G38++G37</f>
        <v>-15276934</v>
      </c>
      <c r="H39" s="7"/>
      <c r="I39" s="100">
        <f>I13+I29+I35+I38++I37</f>
        <v>-9917</v>
      </c>
      <c r="J39" s="101"/>
      <c r="K39" s="100">
        <f>K13+K29+K35+K38++K37</f>
        <v>3688893</v>
      </c>
      <c r="L39" s="7"/>
      <c r="M39" s="100">
        <f>M13+M29+M35+M38++M37</f>
        <v>929166</v>
      </c>
      <c r="N39" s="7"/>
      <c r="O39" s="100">
        <f>O13+O29+O35+O38++O37</f>
        <v>4935753</v>
      </c>
      <c r="P39" s="7"/>
      <c r="Q39" s="100">
        <f>Q13+Q29+Q35+Q38++Q37</f>
        <v>147667873</v>
      </c>
      <c r="R39" s="101"/>
      <c r="S39" s="100">
        <f>S13+S29+S35+S38++S37</f>
        <v>-10449671</v>
      </c>
      <c r="T39" s="101"/>
      <c r="U39" s="100">
        <f>U13+U29+U35+U38++U37</f>
        <v>26932000</v>
      </c>
      <c r="V39" s="7"/>
      <c r="W39" s="100">
        <f>W13+W29+W35+W38++W37</f>
        <v>-50780457</v>
      </c>
      <c r="X39" s="7"/>
      <c r="Y39" s="100">
        <f>Y13+Y29+Y35+Y38++Y37</f>
        <v>-345827</v>
      </c>
      <c r="Z39" s="7"/>
      <c r="AA39" s="100">
        <f>AA13+AA29+AA35+AA38++AA37</f>
        <v>3370477</v>
      </c>
      <c r="AB39" s="7"/>
      <c r="AC39" s="100">
        <f>AC13+AC29+AC35+AC38++AC37</f>
        <v>57722457</v>
      </c>
      <c r="AD39" s="7"/>
      <c r="AE39" s="100">
        <f>AE13+AE29+AE35+AE38++AE37</f>
        <v>9966650</v>
      </c>
      <c r="AF39" s="7"/>
      <c r="AG39" s="100">
        <f>AG13+AG29+AG35+AG38++AG37</f>
        <v>232751528</v>
      </c>
      <c r="AH39" s="7"/>
      <c r="AI39" s="100">
        <f>AI13+AI29+AI35+AI38++AI37</f>
        <v>19107960</v>
      </c>
      <c r="AJ39" s="7"/>
      <c r="AK39" s="100">
        <f>AK13+AK29+AK35+AK38++AK37</f>
        <v>251859488</v>
      </c>
    </row>
    <row r="40" spans="1:39" ht="22" thickTop="1">
      <c r="G40" s="107"/>
      <c r="I40" s="107"/>
    </row>
    <row r="41" spans="1:39" s="102" customFormat="1" ht="23"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</row>
  </sheetData>
  <mergeCells count="3">
    <mergeCell ref="C4:AK4"/>
    <mergeCell ref="W5:AE5"/>
    <mergeCell ref="M5:Q5"/>
  </mergeCells>
  <pageMargins left="0.35" right="0.25" top="0.48" bottom="0.5" header="0.5" footer="0.5"/>
  <pageSetup paperSize="9" scale="43" firstPageNumber="16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9BA8A-3125-46D6-81B7-8C6134823196}">
  <dimension ref="A1:AE44"/>
  <sheetViews>
    <sheetView zoomScaleNormal="100" zoomScaleSheetLayoutView="100" workbookViewId="0"/>
  </sheetViews>
  <sheetFormatPr defaultColWidth="9.09765625" defaultRowHeight="21.5"/>
  <cols>
    <col min="1" max="1" width="65.69921875" customWidth="1"/>
    <col min="2" max="2" width="8.59765625" customWidth="1"/>
    <col min="3" max="3" width="13.8984375" customWidth="1"/>
    <col min="4" max="4" width="1.09765625" customWidth="1"/>
    <col min="5" max="5" width="13.8984375" customWidth="1"/>
    <col min="6" max="6" width="1.09765625" customWidth="1"/>
    <col min="7" max="7" width="17.09765625" customWidth="1"/>
    <col min="8" max="8" width="1.09765625" customWidth="1"/>
    <col min="9" max="9" width="14.69921875" customWidth="1"/>
    <col min="10" max="10" width="1.09765625" customWidth="1"/>
    <col min="11" max="11" width="12.3984375" customWidth="1"/>
    <col min="12" max="12" width="1.09765625" customWidth="1"/>
    <col min="13" max="13" width="12.3984375" customWidth="1"/>
    <col min="14" max="14" width="1.09765625" customWidth="1"/>
    <col min="15" max="15" width="14.09765625" customWidth="1"/>
    <col min="16" max="16" width="1.09765625" customWidth="1"/>
    <col min="17" max="17" width="15.09765625" bestFit="1" customWidth="1"/>
    <col min="18" max="18" width="1.09765625" customWidth="1"/>
    <col min="19" max="19" width="16.09765625" bestFit="1" customWidth="1"/>
    <col min="20" max="20" width="1.09765625" customWidth="1"/>
    <col min="21" max="21" width="14.69921875" customWidth="1"/>
    <col min="22" max="22" width="1.09765625" customWidth="1"/>
    <col min="23" max="23" width="18.3984375" customWidth="1"/>
    <col min="24" max="24" width="1.09765625" customWidth="1"/>
    <col min="25" max="25" width="13.3984375" customWidth="1"/>
    <col min="26" max="26" width="1.09765625" customWidth="1"/>
    <col min="27" max="27" width="17.09765625" customWidth="1"/>
    <col min="28" max="28" width="1.09765625" customWidth="1"/>
    <col min="29" max="29" width="16.59765625" bestFit="1" customWidth="1"/>
    <col min="30" max="30" width="4.09765625" style="50" customWidth="1"/>
    <col min="31" max="31" width="11.3984375" bestFit="1" customWidth="1"/>
  </cols>
  <sheetData>
    <row r="1" spans="1:30" ht="23">
      <c r="A1" s="131" t="s">
        <v>194</v>
      </c>
      <c r="B1" s="119"/>
      <c r="C1" s="116"/>
      <c r="D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V1" s="119"/>
      <c r="X1" s="119"/>
      <c r="AB1" s="119"/>
    </row>
    <row r="2" spans="1:30" ht="23">
      <c r="A2" s="131" t="s">
        <v>171</v>
      </c>
      <c r="B2" s="119"/>
      <c r="C2" s="116"/>
      <c r="D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V2" s="119"/>
      <c r="X2" s="119"/>
      <c r="AB2" s="119"/>
    </row>
    <row r="3" spans="1:30" ht="23">
      <c r="A3" s="132"/>
      <c r="B3" s="86"/>
      <c r="C3" s="116"/>
      <c r="D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V3" s="119"/>
      <c r="X3" s="119"/>
      <c r="AB3" s="119"/>
    </row>
    <row r="4" spans="1:30" ht="23">
      <c r="A4" s="116"/>
      <c r="B4" s="116"/>
      <c r="C4" s="116"/>
      <c r="D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V4" s="116"/>
      <c r="X4" s="116"/>
      <c r="AB4" s="116"/>
      <c r="AC4" s="10" t="s">
        <v>2</v>
      </c>
    </row>
    <row r="5" spans="1:30" ht="22">
      <c r="C5" s="152" t="s">
        <v>4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</row>
    <row r="6" spans="1:30" ht="22">
      <c r="C6" s="104"/>
      <c r="D6" s="104"/>
      <c r="E6" s="104"/>
      <c r="F6" s="104"/>
      <c r="G6" s="104"/>
      <c r="H6" s="104"/>
      <c r="I6" s="104"/>
      <c r="J6" s="104"/>
      <c r="K6" s="159" t="s">
        <v>74</v>
      </c>
      <c r="L6" s="159"/>
      <c r="M6" s="159"/>
      <c r="N6" s="159"/>
      <c r="O6" s="159"/>
      <c r="P6" s="104"/>
      <c r="Q6" s="104"/>
      <c r="R6" s="104"/>
      <c r="S6" s="91"/>
      <c r="T6" s="104"/>
      <c r="U6" s="159" t="s">
        <v>81</v>
      </c>
      <c r="V6" s="159"/>
      <c r="W6" s="159"/>
      <c r="X6" s="159"/>
      <c r="Y6" s="159"/>
      <c r="Z6" s="159"/>
      <c r="AA6" s="159"/>
      <c r="AB6" s="104"/>
      <c r="AC6" s="91"/>
    </row>
    <row r="7" spans="1:30" ht="22">
      <c r="C7" s="104"/>
      <c r="D7" s="104"/>
      <c r="E7" s="104"/>
      <c r="F7" s="104"/>
      <c r="G7" s="12" t="s">
        <v>133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91"/>
      <c r="T7" s="104"/>
      <c r="U7" s="36" t="s">
        <v>255</v>
      </c>
      <c r="V7" s="104"/>
      <c r="W7" s="12"/>
      <c r="X7" s="104"/>
      <c r="Y7" s="36"/>
      <c r="Z7" s="104"/>
      <c r="AA7" s="12" t="s">
        <v>134</v>
      </c>
      <c r="AB7" s="104"/>
      <c r="AC7" s="91"/>
    </row>
    <row r="8" spans="1:30" ht="22">
      <c r="A8" s="12"/>
      <c r="B8" s="12"/>
      <c r="C8" s="12" t="s">
        <v>174</v>
      </c>
      <c r="D8" s="12"/>
      <c r="E8" s="12"/>
      <c r="F8" s="12"/>
      <c r="G8" s="12" t="s">
        <v>258</v>
      </c>
      <c r="H8" s="12"/>
      <c r="I8" s="12"/>
      <c r="J8" s="104"/>
      <c r="K8" s="104"/>
      <c r="L8" s="104"/>
      <c r="M8" s="12" t="s">
        <v>175</v>
      </c>
      <c r="N8" s="104"/>
      <c r="O8" s="12"/>
      <c r="P8" s="12"/>
      <c r="Q8" s="12"/>
      <c r="R8" s="12"/>
      <c r="S8" s="12" t="s">
        <v>138</v>
      </c>
      <c r="T8" s="104"/>
      <c r="U8" s="36" t="s">
        <v>136</v>
      </c>
      <c r="V8" s="36"/>
      <c r="W8" s="36" t="s">
        <v>175</v>
      </c>
      <c r="X8" s="36"/>
      <c r="Y8" s="12" t="s">
        <v>175</v>
      </c>
      <c r="Z8" s="36"/>
      <c r="AA8" s="12" t="s">
        <v>137</v>
      </c>
      <c r="AB8" s="12"/>
      <c r="AC8" s="91"/>
    </row>
    <row r="9" spans="1:30">
      <c r="A9" s="12"/>
      <c r="B9" s="12"/>
      <c r="C9" s="12" t="s">
        <v>140</v>
      </c>
      <c r="D9" s="12"/>
      <c r="E9" s="12" t="s">
        <v>141</v>
      </c>
      <c r="F9" s="12"/>
      <c r="G9" s="12" t="s">
        <v>259</v>
      </c>
      <c r="H9" s="12"/>
      <c r="I9" s="12"/>
      <c r="J9" s="12"/>
      <c r="K9" s="12" t="s">
        <v>143</v>
      </c>
      <c r="L9" s="12"/>
      <c r="M9" s="12" t="s">
        <v>145</v>
      </c>
      <c r="N9" s="12"/>
      <c r="O9" s="12" t="s">
        <v>144</v>
      </c>
      <c r="P9" s="12"/>
      <c r="Q9" s="12" t="s">
        <v>145</v>
      </c>
      <c r="R9" s="12"/>
      <c r="S9" s="12" t="s">
        <v>148</v>
      </c>
      <c r="T9" s="12"/>
      <c r="U9" s="36" t="s">
        <v>146</v>
      </c>
      <c r="V9" s="36"/>
      <c r="W9" s="36" t="s">
        <v>132</v>
      </c>
      <c r="X9" s="36"/>
      <c r="Y9" s="36" t="s">
        <v>257</v>
      </c>
      <c r="Z9" s="36"/>
      <c r="AA9" s="12" t="s">
        <v>147</v>
      </c>
      <c r="AB9" s="12"/>
      <c r="AC9" s="12" t="s">
        <v>139</v>
      </c>
    </row>
    <row r="10" spans="1:30">
      <c r="B10" s="93" t="s">
        <v>7</v>
      </c>
      <c r="C10" s="39" t="s">
        <v>151</v>
      </c>
      <c r="E10" s="39" t="s">
        <v>195</v>
      </c>
      <c r="F10" s="12"/>
      <c r="G10" s="39" t="s">
        <v>153</v>
      </c>
      <c r="H10" s="12"/>
      <c r="I10" s="39" t="s">
        <v>73</v>
      </c>
      <c r="K10" s="39" t="s">
        <v>154</v>
      </c>
      <c r="M10" s="39" t="s">
        <v>269</v>
      </c>
      <c r="O10" s="39" t="s">
        <v>155</v>
      </c>
      <c r="P10" s="12"/>
      <c r="Q10" s="39" t="s">
        <v>269</v>
      </c>
      <c r="R10" s="12"/>
      <c r="S10" s="39" t="s">
        <v>159</v>
      </c>
      <c r="U10" s="37" t="s">
        <v>157</v>
      </c>
      <c r="V10" s="36"/>
      <c r="W10" s="37" t="s">
        <v>256</v>
      </c>
      <c r="X10" s="36"/>
      <c r="Y10" s="37" t="s">
        <v>156</v>
      </c>
      <c r="Z10" s="36"/>
      <c r="AA10" s="39" t="s">
        <v>66</v>
      </c>
      <c r="AC10" s="39" t="s">
        <v>149</v>
      </c>
    </row>
    <row r="11" spans="1:30" ht="22">
      <c r="A11" s="14" t="s">
        <v>189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30" ht="22">
      <c r="A12" s="133" t="s">
        <v>190</v>
      </c>
      <c r="B12" s="93"/>
      <c r="C12" s="27">
        <v>8413569</v>
      </c>
      <c r="D12" s="7"/>
      <c r="E12" s="27">
        <v>55113998</v>
      </c>
      <c r="F12" s="27"/>
      <c r="G12" s="27">
        <v>490423</v>
      </c>
      <c r="H12" s="67"/>
      <c r="I12" s="27">
        <v>3470021</v>
      </c>
      <c r="J12" s="7"/>
      <c r="K12" s="27">
        <v>929166</v>
      </c>
      <c r="L12" s="7"/>
      <c r="M12" s="27">
        <v>3666565</v>
      </c>
      <c r="N12" s="7"/>
      <c r="O12" s="27">
        <v>45651693</v>
      </c>
      <c r="P12" s="27"/>
      <c r="Q12" s="27">
        <v>-3666565</v>
      </c>
      <c r="R12" s="27"/>
      <c r="S12" s="27">
        <v>26932000</v>
      </c>
      <c r="T12" s="7"/>
      <c r="U12" s="27">
        <v>-1497</v>
      </c>
      <c r="V12" s="7"/>
      <c r="W12" s="27">
        <v>418967</v>
      </c>
      <c r="X12" s="7"/>
      <c r="Y12" s="27">
        <v>9618597</v>
      </c>
      <c r="Z12" s="27"/>
      <c r="AA12" s="27">
        <f>SUM(U12:Z12)</f>
        <v>10036067</v>
      </c>
      <c r="AB12" s="7"/>
      <c r="AC12" s="27">
        <f>SUM(C12:S12,AA12)</f>
        <v>151036937</v>
      </c>
      <c r="AD12" s="51"/>
    </row>
    <row r="13" spans="1:30" ht="22">
      <c r="A13" s="133" t="s">
        <v>161</v>
      </c>
      <c r="B13" s="13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68"/>
      <c r="AB13" s="7"/>
      <c r="AC13" s="7"/>
    </row>
    <row r="14" spans="1:30" ht="22">
      <c r="A14" s="11" t="s">
        <v>177</v>
      </c>
      <c r="B14" s="13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68"/>
      <c r="AB14" s="7"/>
      <c r="AC14" s="7"/>
    </row>
    <row r="15" spans="1:30" ht="21.65" customHeight="1">
      <c r="A15" s="105" t="s">
        <v>162</v>
      </c>
      <c r="B15" s="93">
        <v>30</v>
      </c>
      <c r="C15" s="77">
        <v>0</v>
      </c>
      <c r="D15" s="13"/>
      <c r="E15" s="77">
        <v>0</v>
      </c>
      <c r="F15" s="74"/>
      <c r="G15" s="77">
        <v>0</v>
      </c>
      <c r="H15" s="83"/>
      <c r="I15" s="77">
        <v>0</v>
      </c>
      <c r="J15" s="13"/>
      <c r="K15" s="77">
        <v>0</v>
      </c>
      <c r="L15" s="13"/>
      <c r="M15" s="77">
        <v>0</v>
      </c>
      <c r="N15" s="13"/>
      <c r="O15" s="77">
        <v>-3709377</v>
      </c>
      <c r="P15" s="74"/>
      <c r="Q15" s="77">
        <v>0</v>
      </c>
      <c r="R15" s="74"/>
      <c r="S15" s="77">
        <v>0</v>
      </c>
      <c r="T15" s="13"/>
      <c r="U15" s="77">
        <v>0</v>
      </c>
      <c r="V15" s="13"/>
      <c r="W15" s="77">
        <v>0</v>
      </c>
      <c r="X15" s="13"/>
      <c r="Y15" s="77">
        <v>0</v>
      </c>
      <c r="Z15" s="74"/>
      <c r="AA15" s="77">
        <f>SUM(U15:Z15)</f>
        <v>0</v>
      </c>
      <c r="AB15" s="13"/>
      <c r="AC15" s="77">
        <f>SUM(C15:S15,AA15)</f>
        <v>-3709377</v>
      </c>
    </row>
    <row r="16" spans="1:30" ht="22">
      <c r="A16" s="11" t="s">
        <v>303</v>
      </c>
      <c r="B16" s="93"/>
      <c r="C16" s="18">
        <f>SUM(C15:C15)</f>
        <v>0</v>
      </c>
      <c r="D16" s="7"/>
      <c r="E16" s="18">
        <f>SUM(E15:E15)</f>
        <v>0</v>
      </c>
      <c r="F16" s="27"/>
      <c r="G16" s="18">
        <f>SUM(G15:G15)</f>
        <v>0</v>
      </c>
      <c r="H16" s="67"/>
      <c r="I16" s="18">
        <f>SUM(I15:I15)</f>
        <v>0</v>
      </c>
      <c r="J16" s="7"/>
      <c r="K16" s="18">
        <f>SUM(K15:K15)</f>
        <v>0</v>
      </c>
      <c r="L16" s="7"/>
      <c r="M16" s="18">
        <f>SUM(M15:M15)</f>
        <v>0</v>
      </c>
      <c r="N16" s="7"/>
      <c r="O16" s="18">
        <f>SUM(O15:O15)</f>
        <v>-3709377</v>
      </c>
      <c r="P16" s="27"/>
      <c r="Q16" s="18">
        <f>SUM(Q15:Q15)</f>
        <v>0</v>
      </c>
      <c r="R16" s="27"/>
      <c r="S16" s="18">
        <f>SUM(S15:S15)</f>
        <v>0</v>
      </c>
      <c r="T16" s="7"/>
      <c r="U16" s="18">
        <f>SUM(U15:U15)</f>
        <v>0</v>
      </c>
      <c r="V16" s="7"/>
      <c r="W16" s="18">
        <f>SUM(W15:W15)</f>
        <v>0</v>
      </c>
      <c r="X16" s="7"/>
      <c r="Y16" s="18">
        <f>SUM(Y15:Y15)</f>
        <v>0</v>
      </c>
      <c r="Z16" s="27"/>
      <c r="AA16" s="18">
        <f>SUM(AA15:AA15)</f>
        <v>0</v>
      </c>
      <c r="AB16" s="7"/>
      <c r="AC16" s="18">
        <f>SUM(AC15:AC15)</f>
        <v>-3709377</v>
      </c>
    </row>
    <row r="17" spans="1:31" ht="22">
      <c r="A17" s="133" t="s">
        <v>169</v>
      </c>
      <c r="B17" s="93"/>
      <c r="C17" s="18">
        <f>C16</f>
        <v>0</v>
      </c>
      <c r="D17" s="7"/>
      <c r="E17" s="18">
        <f>E16</f>
        <v>0</v>
      </c>
      <c r="F17" s="27"/>
      <c r="G17" s="18">
        <f>G16</f>
        <v>0</v>
      </c>
      <c r="H17" s="67"/>
      <c r="I17" s="18">
        <f>I16</f>
        <v>0</v>
      </c>
      <c r="J17" s="7"/>
      <c r="K17" s="18">
        <f>K16</f>
        <v>0</v>
      </c>
      <c r="L17" s="7"/>
      <c r="M17" s="18">
        <f>M16</f>
        <v>0</v>
      </c>
      <c r="N17" s="7"/>
      <c r="O17" s="18">
        <f>O16</f>
        <v>-3709377</v>
      </c>
      <c r="P17" s="27"/>
      <c r="Q17" s="18">
        <f>Q16</f>
        <v>0</v>
      </c>
      <c r="R17" s="27"/>
      <c r="S17" s="18">
        <f>S16</f>
        <v>0</v>
      </c>
      <c r="T17" s="7"/>
      <c r="U17" s="18">
        <f>U16</f>
        <v>0</v>
      </c>
      <c r="V17" s="7"/>
      <c r="W17" s="18">
        <f>W16</f>
        <v>0</v>
      </c>
      <c r="X17" s="7"/>
      <c r="Y17" s="18">
        <f>Y16</f>
        <v>0</v>
      </c>
      <c r="Z17" s="27"/>
      <c r="AA17" s="18">
        <f>AA16</f>
        <v>0</v>
      </c>
      <c r="AB17" s="7"/>
      <c r="AC17" s="18">
        <f>AC16</f>
        <v>-3709377</v>
      </c>
    </row>
    <row r="18" spans="1:31" ht="22">
      <c r="A18" s="133" t="s">
        <v>181</v>
      </c>
      <c r="B18" s="133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68"/>
      <c r="AB18" s="7"/>
      <c r="AC18" s="7"/>
    </row>
    <row r="19" spans="1:31" ht="23">
      <c r="A19" s="105" t="s">
        <v>197</v>
      </c>
      <c r="B19" s="133"/>
      <c r="C19" s="74">
        <v>0</v>
      </c>
      <c r="D19" s="13"/>
      <c r="E19" s="74">
        <v>0</v>
      </c>
      <c r="F19" s="74"/>
      <c r="G19" s="74">
        <v>0</v>
      </c>
      <c r="H19" s="83"/>
      <c r="I19" s="74">
        <v>0</v>
      </c>
      <c r="J19" s="13"/>
      <c r="K19" s="74">
        <v>0</v>
      </c>
      <c r="L19" s="13"/>
      <c r="M19" s="74">
        <v>0</v>
      </c>
      <c r="N19" s="13"/>
      <c r="O19" s="74">
        <v>9254217</v>
      </c>
      <c r="P19" s="74"/>
      <c r="Q19" s="74">
        <v>0</v>
      </c>
      <c r="R19" s="74"/>
      <c r="S19" s="74">
        <v>0</v>
      </c>
      <c r="T19" s="13"/>
      <c r="U19" s="74">
        <v>0</v>
      </c>
      <c r="V19" s="13"/>
      <c r="W19" s="74">
        <v>0</v>
      </c>
      <c r="X19" s="13"/>
      <c r="Y19" s="74">
        <v>0</v>
      </c>
      <c r="Z19" s="74"/>
      <c r="AA19" s="74">
        <f>SUM(U19:Z19)</f>
        <v>0</v>
      </c>
      <c r="AB19" s="13"/>
      <c r="AC19" s="74">
        <f>SUM(C19:S19,AA19)</f>
        <v>9254217</v>
      </c>
      <c r="AE19" s="70"/>
    </row>
    <row r="20" spans="1:31" ht="23">
      <c r="A20" s="105" t="s">
        <v>344</v>
      </c>
      <c r="B20" s="133"/>
      <c r="C20" s="19"/>
      <c r="D20" s="13"/>
      <c r="E20" s="19"/>
      <c r="F20" s="19"/>
      <c r="G20" s="19"/>
      <c r="H20" s="54"/>
      <c r="I20" s="19"/>
      <c r="J20" s="13"/>
      <c r="K20" s="19"/>
      <c r="L20" s="13"/>
      <c r="M20" s="19"/>
      <c r="N20" s="13"/>
      <c r="O20" s="19"/>
      <c r="P20" s="19"/>
      <c r="Q20" s="19"/>
      <c r="R20" s="19"/>
      <c r="S20" s="19"/>
      <c r="T20" s="13"/>
      <c r="U20" s="19"/>
      <c r="V20" s="13"/>
      <c r="W20" s="19"/>
      <c r="X20" s="13"/>
      <c r="Y20" s="19"/>
      <c r="Z20" s="19"/>
      <c r="AA20" s="19"/>
      <c r="AB20" s="13"/>
      <c r="AC20" s="74"/>
      <c r="AE20" s="70"/>
    </row>
    <row r="21" spans="1:31" ht="23">
      <c r="A21" s="134" t="s">
        <v>200</v>
      </c>
      <c r="B21" s="93"/>
      <c r="C21" s="74">
        <v>0</v>
      </c>
      <c r="D21" s="13"/>
      <c r="E21" s="74">
        <v>0</v>
      </c>
      <c r="F21" s="74"/>
      <c r="G21" s="74">
        <v>0</v>
      </c>
      <c r="H21" s="83"/>
      <c r="I21" s="74">
        <v>0</v>
      </c>
      <c r="J21" s="13"/>
      <c r="K21" s="74">
        <v>0</v>
      </c>
      <c r="L21" s="13"/>
      <c r="M21" s="74">
        <v>0</v>
      </c>
      <c r="N21" s="13"/>
      <c r="O21" s="74">
        <v>375516</v>
      </c>
      <c r="P21" s="74"/>
      <c r="Q21" s="74">
        <v>0</v>
      </c>
      <c r="R21" s="74"/>
      <c r="S21" s="74">
        <v>0</v>
      </c>
      <c r="T21" s="13"/>
      <c r="U21" s="74">
        <v>0</v>
      </c>
      <c r="V21" s="13"/>
      <c r="W21" s="74">
        <v>0</v>
      </c>
      <c r="X21" s="13"/>
      <c r="Y21" s="74">
        <v>0</v>
      </c>
      <c r="Z21" s="74"/>
      <c r="AA21" s="74">
        <f>SUM(U21:Z21)</f>
        <v>0</v>
      </c>
      <c r="AB21" s="13"/>
      <c r="AC21" s="74">
        <f>SUM(C21:S21,AA21)</f>
        <v>375516</v>
      </c>
      <c r="AE21" s="70"/>
    </row>
    <row r="22" spans="1:31" ht="23">
      <c r="A22" s="134" t="s">
        <v>199</v>
      </c>
      <c r="B22" s="133"/>
      <c r="C22" s="74">
        <v>0</v>
      </c>
      <c r="D22" s="13"/>
      <c r="E22" s="74">
        <v>0</v>
      </c>
      <c r="F22" s="74"/>
      <c r="G22" s="74">
        <v>0</v>
      </c>
      <c r="H22" s="83"/>
      <c r="I22" s="74">
        <v>0</v>
      </c>
      <c r="J22" s="13"/>
      <c r="K22" s="74">
        <v>0</v>
      </c>
      <c r="L22" s="13"/>
      <c r="M22" s="74">
        <v>0</v>
      </c>
      <c r="N22" s="13"/>
      <c r="O22" s="74">
        <v>0</v>
      </c>
      <c r="P22" s="74"/>
      <c r="Q22" s="74">
        <v>0</v>
      </c>
      <c r="R22" s="74"/>
      <c r="S22" s="74">
        <v>0</v>
      </c>
      <c r="T22" s="13"/>
      <c r="U22" s="74">
        <v>-2870</v>
      </c>
      <c r="V22" s="13"/>
      <c r="W22" s="74">
        <v>-57600</v>
      </c>
      <c r="X22" s="13"/>
      <c r="Y22" s="74">
        <v>114340</v>
      </c>
      <c r="Z22" s="74"/>
      <c r="AA22" s="74">
        <f>SUM(U22:Z22)</f>
        <v>53870</v>
      </c>
      <c r="AB22" s="13"/>
      <c r="AC22" s="74">
        <f>SUM(C22:S22,AA22)</f>
        <v>53870</v>
      </c>
      <c r="AE22" s="70"/>
    </row>
    <row r="23" spans="1:31" ht="23">
      <c r="A23" s="133" t="s">
        <v>185</v>
      </c>
      <c r="B23" s="133"/>
      <c r="C23" s="44">
        <f>SUM(C19:C22)</f>
        <v>0</v>
      </c>
      <c r="D23" s="7"/>
      <c r="E23" s="44">
        <f>SUM(E19:E22)</f>
        <v>0</v>
      </c>
      <c r="F23" s="27"/>
      <c r="G23" s="44">
        <f>SUM(G19:G22)</f>
        <v>0</v>
      </c>
      <c r="H23" s="67"/>
      <c r="I23" s="44">
        <f>SUM(I19:I22)</f>
        <v>0</v>
      </c>
      <c r="J23" s="7"/>
      <c r="K23" s="44">
        <f>SUM(K19:K22)</f>
        <v>0</v>
      </c>
      <c r="L23" s="7"/>
      <c r="M23" s="44">
        <f>SUM(M19:M22)</f>
        <v>0</v>
      </c>
      <c r="N23" s="7"/>
      <c r="O23" s="44">
        <f>SUM(O19:O22)</f>
        <v>9629733</v>
      </c>
      <c r="P23" s="27"/>
      <c r="Q23" s="44">
        <f>SUM(Q19:Q22)</f>
        <v>0</v>
      </c>
      <c r="R23" s="27"/>
      <c r="S23" s="44">
        <f>SUM(S19:S22)</f>
        <v>0</v>
      </c>
      <c r="T23" s="7"/>
      <c r="U23" s="44">
        <f>SUM(U19:U22)</f>
        <v>-2870</v>
      </c>
      <c r="V23" s="7"/>
      <c r="W23" s="44">
        <f>SUM(W19:W22)</f>
        <v>-57600</v>
      </c>
      <c r="X23" s="7"/>
      <c r="Y23" s="44">
        <f>SUM(Y19:Y22)</f>
        <v>114340</v>
      </c>
      <c r="Z23" s="27"/>
      <c r="AA23" s="44">
        <f>SUM(AA19:AA22)</f>
        <v>53870</v>
      </c>
      <c r="AB23" s="7"/>
      <c r="AC23" s="44">
        <f>SUM(AC19:AC22)</f>
        <v>9683603</v>
      </c>
      <c r="AE23" s="70"/>
    </row>
    <row r="24" spans="1:31" ht="23">
      <c r="A24" t="s">
        <v>186</v>
      </c>
      <c r="B24" s="133"/>
      <c r="C24" s="27"/>
      <c r="D24" s="7"/>
      <c r="E24" s="27"/>
      <c r="F24" s="27"/>
      <c r="G24" s="27"/>
      <c r="H24" s="67"/>
      <c r="I24" s="27"/>
      <c r="J24" s="7"/>
      <c r="K24" s="27"/>
      <c r="L24" s="7"/>
      <c r="M24" s="27"/>
      <c r="N24" s="7"/>
      <c r="O24" s="27"/>
      <c r="P24" s="27"/>
      <c r="Q24" s="27"/>
      <c r="R24" s="27"/>
      <c r="S24" s="27"/>
      <c r="T24" s="7"/>
      <c r="U24" s="27"/>
      <c r="V24" s="7"/>
      <c r="W24" s="27"/>
      <c r="X24" s="7"/>
      <c r="Y24" s="27"/>
      <c r="Z24" s="27"/>
      <c r="AA24" s="27"/>
      <c r="AB24" s="7"/>
      <c r="AC24" s="74"/>
      <c r="AE24" s="70"/>
    </row>
    <row r="25" spans="1:31" ht="23">
      <c r="A25" t="s">
        <v>187</v>
      </c>
      <c r="B25" s="93">
        <v>24</v>
      </c>
      <c r="C25" s="74">
        <v>0</v>
      </c>
      <c r="D25" s="13"/>
      <c r="E25" s="74">
        <v>0</v>
      </c>
      <c r="F25" s="74"/>
      <c r="G25" s="74">
        <v>0</v>
      </c>
      <c r="H25" s="83"/>
      <c r="I25" s="74">
        <v>0</v>
      </c>
      <c r="J25" s="13"/>
      <c r="K25" s="74">
        <v>0</v>
      </c>
      <c r="L25" s="13"/>
      <c r="M25" s="74">
        <v>0</v>
      </c>
      <c r="N25" s="13"/>
      <c r="O25" s="79">
        <v>-1082789</v>
      </c>
      <c r="P25" s="79"/>
      <c r="Q25" s="74">
        <v>0</v>
      </c>
      <c r="R25" s="74"/>
      <c r="S25" s="74">
        <v>0</v>
      </c>
      <c r="T25" s="13"/>
      <c r="U25" s="74">
        <v>0</v>
      </c>
      <c r="V25" s="13"/>
      <c r="W25" s="74">
        <v>0</v>
      </c>
      <c r="X25" s="13"/>
      <c r="Y25" s="74">
        <v>0</v>
      </c>
      <c r="Z25" s="74"/>
      <c r="AA25" s="74">
        <f>SUM(U25:Z25)</f>
        <v>0</v>
      </c>
      <c r="AB25" s="13"/>
      <c r="AC25" s="74">
        <f>SUM(C25:S25,AA25)</f>
        <v>-1082789</v>
      </c>
      <c r="AE25" s="70"/>
    </row>
    <row r="26" spans="1:31" ht="23">
      <c r="A26" t="s">
        <v>188</v>
      </c>
      <c r="B26" s="93"/>
      <c r="C26" s="77">
        <v>0</v>
      </c>
      <c r="D26" s="13"/>
      <c r="E26" s="77">
        <v>0</v>
      </c>
      <c r="F26" s="74"/>
      <c r="G26" s="77">
        <v>0</v>
      </c>
      <c r="H26" s="83"/>
      <c r="I26" s="77">
        <v>0</v>
      </c>
      <c r="J26" s="13"/>
      <c r="K26" s="77">
        <v>0</v>
      </c>
      <c r="L26" s="13"/>
      <c r="M26" s="77">
        <v>0</v>
      </c>
      <c r="N26" s="13"/>
      <c r="O26" s="84">
        <v>66980</v>
      </c>
      <c r="P26" s="79"/>
      <c r="Q26" s="77">
        <v>0</v>
      </c>
      <c r="R26" s="74"/>
      <c r="S26" s="77">
        <v>0</v>
      </c>
      <c r="T26" s="13"/>
      <c r="U26" s="77">
        <v>0</v>
      </c>
      <c r="V26" s="13"/>
      <c r="W26" s="77">
        <v>0</v>
      </c>
      <c r="X26" s="13"/>
      <c r="Y26" s="77">
        <v>-66980</v>
      </c>
      <c r="Z26" s="74"/>
      <c r="AA26" s="77">
        <f>SUM(U26:Z26)</f>
        <v>-66980</v>
      </c>
      <c r="AB26" s="13"/>
      <c r="AC26" s="77">
        <f>SUM(C26:S26,AA26)</f>
        <v>0</v>
      </c>
      <c r="AE26" s="70"/>
    </row>
    <row r="27" spans="1:31" ht="23.5" thickBot="1">
      <c r="A27" s="133" t="s">
        <v>193</v>
      </c>
      <c r="B27" s="133"/>
      <c r="C27" s="135">
        <f>SUM(C12,C17,C23,C26,C25:C25)</f>
        <v>8413569</v>
      </c>
      <c r="D27" s="7"/>
      <c r="E27" s="135">
        <f>SUM(E12,E17,E23,E26,E25:E25)</f>
        <v>55113998</v>
      </c>
      <c r="F27" s="7"/>
      <c r="G27" s="135">
        <f>SUM(G12,G17,G23,G26,G25:G25)</f>
        <v>490423</v>
      </c>
      <c r="H27" s="7"/>
      <c r="I27" s="135">
        <f>SUM(I12,I17,I23,I26,I25:I25)</f>
        <v>3470021</v>
      </c>
      <c r="J27" s="7"/>
      <c r="K27" s="135">
        <f>SUM(K12,K17,K23,K26,K25:K25)</f>
        <v>929166</v>
      </c>
      <c r="L27" s="7"/>
      <c r="M27" s="135">
        <f>SUM(M12,M17,M23,M26,M25:M25)</f>
        <v>3666565</v>
      </c>
      <c r="N27" s="7"/>
      <c r="O27" s="135">
        <f>SUM(O12,O17,O23,O26,O25:O25)</f>
        <v>50556240</v>
      </c>
      <c r="P27" s="7"/>
      <c r="Q27" s="135">
        <f>SUM(Q12,Q17,Q23,Q26,Q25:Q25)</f>
        <v>-3666565</v>
      </c>
      <c r="R27" s="7"/>
      <c r="S27" s="135">
        <f>SUM(S12,S17,S23,S26,S25:S25)</f>
        <v>26932000</v>
      </c>
      <c r="T27" s="7"/>
      <c r="U27" s="135">
        <f>SUM(U12,U17,U23,U26,U25:U25)</f>
        <v>-4367</v>
      </c>
      <c r="V27" s="40"/>
      <c r="W27" s="135">
        <f>SUM(W12,W17,W23,W26,W25:W25)</f>
        <v>361367</v>
      </c>
      <c r="X27" s="7"/>
      <c r="Y27" s="135">
        <f>SUM(Y12,Y17,Y23,Y26,Y25:Y25)</f>
        <v>9665957</v>
      </c>
      <c r="Z27" s="7"/>
      <c r="AA27" s="135">
        <f>SUM(AA12,AA17,AA23,AA26,AA25:AA25)</f>
        <v>10022957</v>
      </c>
      <c r="AB27" s="7"/>
      <c r="AC27" s="135">
        <f>SUM(AC12,AC17,AC23,AC26,AC25:AC25)</f>
        <v>155928374</v>
      </c>
      <c r="AE27" s="70"/>
    </row>
    <row r="28" spans="1:31" ht="23.5" thickTop="1">
      <c r="AE28" s="70"/>
    </row>
    <row r="29" spans="1:31" s="91" customFormat="1" ht="23"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49"/>
    </row>
    <row r="30" spans="1:31" ht="23"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</row>
    <row r="31" spans="1:31" ht="23"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</row>
    <row r="32" spans="1:31" ht="23"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</row>
    <row r="33" spans="3:29" ht="23"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</row>
    <row r="34" spans="3:29" ht="23"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</row>
    <row r="35" spans="3:29" ht="23"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</row>
    <row r="36" spans="3:29" ht="23"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</row>
    <row r="37" spans="3:29" ht="23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</row>
    <row r="38" spans="3:29" ht="23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</row>
    <row r="39" spans="3:29" ht="23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</row>
    <row r="40" spans="3:29" ht="23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</row>
    <row r="41" spans="3:29" ht="23"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</row>
    <row r="42" spans="3:29" ht="23"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</row>
    <row r="43" spans="3:29" ht="23"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</row>
    <row r="44" spans="3:29" ht="23"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</row>
  </sheetData>
  <mergeCells count="3">
    <mergeCell ref="C5:AC5"/>
    <mergeCell ref="U6:AA6"/>
    <mergeCell ref="K6:O6"/>
  </mergeCells>
  <pageMargins left="0.35" right="0.25" top="0.48" bottom="0.5" header="0.5" footer="0.5"/>
  <pageSetup paperSize="9" scale="54" firstPageNumber="17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BEB9-01D3-43BD-96C8-7BB21BB29F52}">
  <dimension ref="A1:AE31"/>
  <sheetViews>
    <sheetView zoomScaleNormal="100" zoomScaleSheetLayoutView="100" workbookViewId="0"/>
  </sheetViews>
  <sheetFormatPr defaultColWidth="9.09765625" defaultRowHeight="21.5"/>
  <cols>
    <col min="1" max="1" width="65.69921875" customWidth="1"/>
    <col min="2" max="2" width="9.19921875" customWidth="1"/>
    <col min="3" max="3" width="13.8984375" customWidth="1"/>
    <col min="4" max="4" width="1.09765625" customWidth="1"/>
    <col min="5" max="5" width="13.8984375" customWidth="1"/>
    <col min="6" max="6" width="1.09765625" customWidth="1"/>
    <col min="7" max="7" width="17.09765625" customWidth="1"/>
    <col min="8" max="8" width="1.09765625" customWidth="1"/>
    <col min="9" max="9" width="14.69921875" customWidth="1"/>
    <col min="10" max="10" width="1.09765625" customWidth="1"/>
    <col min="11" max="11" width="12.3984375" customWidth="1"/>
    <col min="12" max="12" width="1.09765625" customWidth="1"/>
    <col min="13" max="13" width="12.3984375" customWidth="1"/>
    <col min="14" max="14" width="1.09765625" customWidth="1"/>
    <col min="15" max="15" width="14.09765625" customWidth="1"/>
    <col min="16" max="16" width="1.09765625" customWidth="1"/>
    <col min="17" max="17" width="15.09765625" bestFit="1" customWidth="1"/>
    <col min="18" max="18" width="1.09765625" customWidth="1"/>
    <col min="19" max="19" width="16.09765625" bestFit="1" customWidth="1"/>
    <col min="20" max="20" width="1.09765625" customWidth="1"/>
    <col min="21" max="21" width="14.69921875" customWidth="1"/>
    <col min="22" max="22" width="1.09765625" customWidth="1"/>
    <col min="23" max="23" width="18.3984375" customWidth="1"/>
    <col min="24" max="24" width="1.09765625" customWidth="1"/>
    <col min="25" max="25" width="13.3984375" customWidth="1"/>
    <col min="26" max="26" width="1.09765625" customWidth="1"/>
    <col min="27" max="27" width="17.09765625" customWidth="1"/>
    <col min="28" max="28" width="1.09765625" customWidth="1"/>
    <col min="29" max="29" width="16.59765625" bestFit="1" customWidth="1"/>
    <col min="30" max="30" width="4.09765625" style="50" customWidth="1"/>
    <col min="31" max="31" width="11.3984375" bestFit="1" customWidth="1"/>
  </cols>
  <sheetData>
    <row r="1" spans="1:30" ht="23">
      <c r="A1" s="131" t="s">
        <v>194</v>
      </c>
      <c r="B1" s="119"/>
      <c r="C1" s="116"/>
      <c r="D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V1" s="119"/>
      <c r="X1" s="119"/>
      <c r="AB1" s="119"/>
    </row>
    <row r="2" spans="1:30" ht="23">
      <c r="A2" s="131" t="s">
        <v>171</v>
      </c>
      <c r="B2" s="119"/>
      <c r="C2" s="116"/>
      <c r="D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V2" s="119"/>
      <c r="X2" s="119"/>
      <c r="AB2" s="119"/>
    </row>
    <row r="3" spans="1:30" ht="23">
      <c r="A3" s="132"/>
      <c r="B3" s="86"/>
      <c r="C3" s="116"/>
      <c r="D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V3" s="119"/>
      <c r="X3" s="119"/>
      <c r="AB3" s="119"/>
    </row>
    <row r="4" spans="1:30" ht="23">
      <c r="A4" s="116"/>
      <c r="B4" s="116"/>
      <c r="C4" s="116"/>
      <c r="D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V4" s="116"/>
      <c r="X4" s="116"/>
      <c r="AB4" s="116"/>
      <c r="AC4" s="10" t="s">
        <v>2</v>
      </c>
    </row>
    <row r="5" spans="1:30" ht="22">
      <c r="C5" s="152" t="s">
        <v>4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</row>
    <row r="6" spans="1:30" ht="22">
      <c r="C6" s="104"/>
      <c r="D6" s="104"/>
      <c r="E6" s="104"/>
      <c r="F6" s="104"/>
      <c r="G6" s="104"/>
      <c r="H6" s="104"/>
      <c r="I6" s="104"/>
      <c r="J6" s="104"/>
      <c r="K6" s="159" t="s">
        <v>74</v>
      </c>
      <c r="L6" s="159"/>
      <c r="M6" s="159"/>
      <c r="N6" s="159"/>
      <c r="O6" s="159"/>
      <c r="P6" s="104"/>
      <c r="Q6" s="104"/>
      <c r="R6" s="104"/>
      <c r="S6" s="91"/>
      <c r="T6" s="104"/>
      <c r="U6" s="159" t="s">
        <v>81</v>
      </c>
      <c r="V6" s="159"/>
      <c r="W6" s="159"/>
      <c r="X6" s="159"/>
      <c r="Y6" s="159"/>
      <c r="Z6" s="159"/>
      <c r="AA6" s="159"/>
      <c r="AB6" s="104"/>
      <c r="AC6" s="91"/>
    </row>
    <row r="7" spans="1:30" ht="22">
      <c r="C7" s="104"/>
      <c r="D7" s="104"/>
      <c r="E7" s="104"/>
      <c r="F7" s="104"/>
      <c r="G7" s="12" t="s">
        <v>133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91"/>
      <c r="T7" s="104"/>
      <c r="U7" s="36" t="s">
        <v>255</v>
      </c>
      <c r="V7" s="104"/>
      <c r="W7" s="12"/>
      <c r="X7" s="104"/>
      <c r="Y7" s="36"/>
      <c r="Z7" s="104"/>
      <c r="AA7" s="12" t="s">
        <v>134</v>
      </c>
      <c r="AB7" s="104"/>
      <c r="AC7" s="91"/>
    </row>
    <row r="8" spans="1:30" ht="22">
      <c r="A8" s="12"/>
      <c r="B8" s="12"/>
      <c r="C8" s="12" t="s">
        <v>174</v>
      </c>
      <c r="D8" s="12"/>
      <c r="E8" s="12"/>
      <c r="F8" s="12"/>
      <c r="G8" s="12" t="s">
        <v>258</v>
      </c>
      <c r="H8" s="12"/>
      <c r="I8" s="12"/>
      <c r="J8" s="104"/>
      <c r="K8" s="104"/>
      <c r="L8" s="104"/>
      <c r="M8" s="12" t="s">
        <v>175</v>
      </c>
      <c r="N8" s="104"/>
      <c r="O8" s="12"/>
      <c r="P8" s="12"/>
      <c r="Q8" s="12"/>
      <c r="R8" s="12"/>
      <c r="S8" s="12" t="s">
        <v>138</v>
      </c>
      <c r="T8" s="104"/>
      <c r="U8" s="36" t="s">
        <v>136</v>
      </c>
      <c r="V8" s="36"/>
      <c r="W8" s="36" t="s">
        <v>175</v>
      </c>
      <c r="X8" s="36"/>
      <c r="Y8" s="12" t="s">
        <v>175</v>
      </c>
      <c r="Z8" s="36"/>
      <c r="AA8" s="12" t="s">
        <v>137</v>
      </c>
      <c r="AB8" s="12"/>
      <c r="AC8" s="91"/>
    </row>
    <row r="9" spans="1:30">
      <c r="A9" s="12"/>
      <c r="B9" s="12"/>
      <c r="C9" s="12" t="s">
        <v>140</v>
      </c>
      <c r="D9" s="12"/>
      <c r="E9" s="12" t="s">
        <v>141</v>
      </c>
      <c r="F9" s="12"/>
      <c r="G9" s="12" t="s">
        <v>259</v>
      </c>
      <c r="H9" s="12"/>
      <c r="I9" s="12"/>
      <c r="J9" s="12"/>
      <c r="K9" s="12" t="s">
        <v>143</v>
      </c>
      <c r="L9" s="12"/>
      <c r="M9" s="12" t="s">
        <v>145</v>
      </c>
      <c r="N9" s="12"/>
      <c r="O9" s="12" t="s">
        <v>144</v>
      </c>
      <c r="P9" s="12"/>
      <c r="Q9" s="12" t="s">
        <v>145</v>
      </c>
      <c r="R9" s="12"/>
      <c r="S9" s="12" t="s">
        <v>148</v>
      </c>
      <c r="T9" s="12"/>
      <c r="U9" s="36" t="s">
        <v>146</v>
      </c>
      <c r="V9" s="36"/>
      <c r="W9" s="36" t="s">
        <v>132</v>
      </c>
      <c r="X9" s="36"/>
      <c r="Y9" s="36" t="s">
        <v>257</v>
      </c>
      <c r="Z9" s="36"/>
      <c r="AA9" s="12" t="s">
        <v>147</v>
      </c>
      <c r="AB9" s="12"/>
      <c r="AC9" s="12" t="s">
        <v>139</v>
      </c>
    </row>
    <row r="10" spans="1:30">
      <c r="B10" s="93" t="s">
        <v>7</v>
      </c>
      <c r="C10" s="39" t="s">
        <v>151</v>
      </c>
      <c r="E10" s="39" t="s">
        <v>195</v>
      </c>
      <c r="F10" s="12"/>
      <c r="G10" s="39" t="s">
        <v>153</v>
      </c>
      <c r="H10" s="12"/>
      <c r="I10" s="39" t="s">
        <v>73</v>
      </c>
      <c r="K10" s="39" t="s">
        <v>154</v>
      </c>
      <c r="M10" s="39" t="s">
        <v>269</v>
      </c>
      <c r="O10" s="39" t="s">
        <v>155</v>
      </c>
      <c r="P10" s="12"/>
      <c r="Q10" s="39" t="s">
        <v>269</v>
      </c>
      <c r="R10" s="12"/>
      <c r="S10" s="39" t="s">
        <v>159</v>
      </c>
      <c r="U10" s="37" t="s">
        <v>157</v>
      </c>
      <c r="V10" s="36"/>
      <c r="W10" s="37" t="s">
        <v>256</v>
      </c>
      <c r="X10" s="36"/>
      <c r="Y10" s="37" t="s">
        <v>156</v>
      </c>
      <c r="Z10" s="36"/>
      <c r="AA10" s="39" t="s">
        <v>66</v>
      </c>
      <c r="AC10" s="39" t="s">
        <v>149</v>
      </c>
    </row>
    <row r="11" spans="1:30" ht="22">
      <c r="A11" s="14" t="s">
        <v>263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30" ht="22">
      <c r="A12" s="133" t="s">
        <v>264</v>
      </c>
      <c r="B12" s="93"/>
      <c r="C12" s="27">
        <v>8413569</v>
      </c>
      <c r="D12" s="7"/>
      <c r="E12" s="27">
        <v>55113998</v>
      </c>
      <c r="F12" s="27"/>
      <c r="G12" s="27">
        <v>490423</v>
      </c>
      <c r="H12" s="67"/>
      <c r="I12" s="27">
        <v>3470021</v>
      </c>
      <c r="J12" s="7"/>
      <c r="K12" s="27">
        <v>929166</v>
      </c>
      <c r="L12" s="7"/>
      <c r="M12" s="27">
        <v>3666565</v>
      </c>
      <c r="N12" s="7"/>
      <c r="O12" s="27">
        <v>50556240</v>
      </c>
      <c r="P12" s="27"/>
      <c r="Q12" s="27">
        <v>-3666565</v>
      </c>
      <c r="R12" s="27"/>
      <c r="S12" s="27">
        <v>26932000</v>
      </c>
      <c r="T12" s="7"/>
      <c r="U12" s="27">
        <v>-4367</v>
      </c>
      <c r="V12" s="7"/>
      <c r="W12" s="27">
        <v>361367</v>
      </c>
      <c r="X12" s="7"/>
      <c r="Y12" s="27">
        <v>9665957</v>
      </c>
      <c r="Z12" s="27"/>
      <c r="AA12" s="27">
        <f>SUM(U12:Z12)</f>
        <v>10022957</v>
      </c>
      <c r="AB12" s="7"/>
      <c r="AC12" s="27">
        <f>SUM(C12:S12,AA12)</f>
        <v>155928374</v>
      </c>
      <c r="AD12" s="51"/>
    </row>
    <row r="13" spans="1:30" ht="22">
      <c r="A13" s="133" t="s">
        <v>161</v>
      </c>
      <c r="B13" s="13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68"/>
      <c r="AB13" s="7"/>
      <c r="AC13" s="7"/>
    </row>
    <row r="14" spans="1:30" ht="22">
      <c r="A14" s="11" t="s">
        <v>177</v>
      </c>
      <c r="B14" s="13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68"/>
      <c r="AB14" s="7"/>
      <c r="AC14" s="7"/>
    </row>
    <row r="15" spans="1:30">
      <c r="A15" s="105" t="s">
        <v>196</v>
      </c>
      <c r="B15" s="93" t="s">
        <v>339</v>
      </c>
      <c r="C15" s="74">
        <v>-6606</v>
      </c>
      <c r="D15" s="13"/>
      <c r="E15" s="74">
        <v>-43273</v>
      </c>
      <c r="F15" s="74"/>
      <c r="G15" s="74">
        <v>0</v>
      </c>
      <c r="H15" s="83"/>
      <c r="I15" s="74">
        <v>0</v>
      </c>
      <c r="J15" s="13"/>
      <c r="K15" s="74">
        <v>0</v>
      </c>
      <c r="L15" s="13"/>
      <c r="M15" s="74">
        <v>-156497</v>
      </c>
      <c r="N15" s="13"/>
      <c r="O15" s="74">
        <v>49879</v>
      </c>
      <c r="P15" s="74"/>
      <c r="Q15" s="74">
        <v>156497</v>
      </c>
      <c r="R15" s="74"/>
      <c r="S15" s="74">
        <v>0</v>
      </c>
      <c r="T15" s="13"/>
      <c r="U15" s="74">
        <v>0</v>
      </c>
      <c r="V15" s="13"/>
      <c r="W15" s="74">
        <v>0</v>
      </c>
      <c r="X15" s="13"/>
      <c r="Y15" s="74">
        <v>0</v>
      </c>
      <c r="Z15" s="74"/>
      <c r="AA15" s="74">
        <f>SUM(U15:Z15)</f>
        <v>0</v>
      </c>
      <c r="AB15" s="13"/>
      <c r="AC15" s="74">
        <f>SUM(C15:S15,AA15)</f>
        <v>0</v>
      </c>
    </row>
    <row r="16" spans="1:30" ht="21.65" customHeight="1">
      <c r="A16" s="105" t="s">
        <v>162</v>
      </c>
      <c r="B16" s="93">
        <v>30</v>
      </c>
      <c r="C16" s="74">
        <v>0</v>
      </c>
      <c r="D16" s="13"/>
      <c r="E16" s="74">
        <v>0</v>
      </c>
      <c r="F16" s="74"/>
      <c r="G16" s="74">
        <v>0</v>
      </c>
      <c r="H16" s="83"/>
      <c r="I16" s="74">
        <v>0</v>
      </c>
      <c r="J16" s="13"/>
      <c r="K16" s="74">
        <v>0</v>
      </c>
      <c r="L16" s="13"/>
      <c r="M16" s="74">
        <v>0</v>
      </c>
      <c r="N16" s="13"/>
      <c r="O16" s="74">
        <v>-12776744</v>
      </c>
      <c r="P16" s="74"/>
      <c r="Q16" s="74">
        <v>0</v>
      </c>
      <c r="R16" s="74"/>
      <c r="S16" s="74">
        <v>0</v>
      </c>
      <c r="T16" s="13"/>
      <c r="U16" s="74">
        <v>0</v>
      </c>
      <c r="V16" s="13"/>
      <c r="W16" s="74">
        <v>0</v>
      </c>
      <c r="X16" s="13"/>
      <c r="Y16" s="74">
        <v>0</v>
      </c>
      <c r="Z16" s="74"/>
      <c r="AA16" s="74">
        <f>SUM(U16:Z16)</f>
        <v>0</v>
      </c>
      <c r="AB16" s="13"/>
      <c r="AC16" s="74">
        <f>SUM(C16:S16,AA16)</f>
        <v>-12776744</v>
      </c>
    </row>
    <row r="17" spans="1:31">
      <c r="A17" s="105" t="s">
        <v>163</v>
      </c>
      <c r="B17" s="93">
        <v>22</v>
      </c>
      <c r="C17" s="77">
        <v>0</v>
      </c>
      <c r="D17" s="13"/>
      <c r="E17" s="77">
        <v>0</v>
      </c>
      <c r="F17" s="74"/>
      <c r="G17" s="77">
        <v>0</v>
      </c>
      <c r="H17" s="83"/>
      <c r="I17" s="77">
        <v>0</v>
      </c>
      <c r="J17" s="13"/>
      <c r="K17" s="77">
        <v>0</v>
      </c>
      <c r="L17" s="13"/>
      <c r="M17" s="77">
        <v>1425685</v>
      </c>
      <c r="N17" s="13"/>
      <c r="O17" s="77">
        <v>-1425685</v>
      </c>
      <c r="P17" s="74"/>
      <c r="Q17" s="77">
        <v>-1425685</v>
      </c>
      <c r="R17" s="74"/>
      <c r="S17" s="77">
        <v>0</v>
      </c>
      <c r="T17" s="13"/>
      <c r="U17" s="77">
        <v>0</v>
      </c>
      <c r="V17" s="13"/>
      <c r="W17" s="77">
        <v>0</v>
      </c>
      <c r="X17" s="13"/>
      <c r="Y17" s="77">
        <v>0</v>
      </c>
      <c r="Z17" s="74"/>
      <c r="AA17" s="77">
        <f>SUM(U17:Z17)</f>
        <v>0</v>
      </c>
      <c r="AB17" s="13"/>
      <c r="AC17" s="77">
        <f>SUM(C17:S17,AA17)</f>
        <v>-1425685</v>
      </c>
      <c r="AD17" s="52"/>
    </row>
    <row r="18" spans="1:31" ht="22">
      <c r="A18" s="11" t="s">
        <v>303</v>
      </c>
      <c r="B18" s="93"/>
      <c r="C18" s="18">
        <f>SUM(C15:C17)</f>
        <v>-6606</v>
      </c>
      <c r="D18" s="7"/>
      <c r="E18" s="18">
        <f>SUM(E15:E17)</f>
        <v>-43273</v>
      </c>
      <c r="F18" s="27"/>
      <c r="G18" s="18">
        <f>SUM(G15:G17)</f>
        <v>0</v>
      </c>
      <c r="H18" s="67"/>
      <c r="I18" s="18">
        <f>SUM(I15:I17)</f>
        <v>0</v>
      </c>
      <c r="J18" s="7"/>
      <c r="K18" s="18">
        <f>SUM(K15:K17)</f>
        <v>0</v>
      </c>
      <c r="L18" s="7"/>
      <c r="M18" s="18">
        <f>SUM(M15:M17)</f>
        <v>1269188</v>
      </c>
      <c r="N18" s="7"/>
      <c r="O18" s="18">
        <f>SUM(O15:O17)</f>
        <v>-14152550</v>
      </c>
      <c r="P18" s="27"/>
      <c r="Q18" s="18">
        <f>SUM(Q15:Q17)</f>
        <v>-1269188</v>
      </c>
      <c r="R18" s="27"/>
      <c r="S18" s="18">
        <f>SUM(S15:S17)</f>
        <v>0</v>
      </c>
      <c r="T18" s="7"/>
      <c r="U18" s="18">
        <f>SUM(U15:U17)</f>
        <v>0</v>
      </c>
      <c r="V18" s="7"/>
      <c r="W18" s="18">
        <f>SUM(W15:W17)</f>
        <v>0</v>
      </c>
      <c r="X18" s="7"/>
      <c r="Y18" s="18">
        <f>SUM(Y15:Y17)</f>
        <v>0</v>
      </c>
      <c r="Z18" s="27"/>
      <c r="AA18" s="18">
        <f>SUM(AA15:AA17)</f>
        <v>0</v>
      </c>
      <c r="AB18" s="7"/>
      <c r="AC18" s="18">
        <f>SUM(AC15:AC17)</f>
        <v>-14202429</v>
      </c>
    </row>
    <row r="19" spans="1:31" ht="22">
      <c r="A19" s="133" t="s">
        <v>169</v>
      </c>
      <c r="B19" s="93"/>
      <c r="C19" s="18">
        <f>C18</f>
        <v>-6606</v>
      </c>
      <c r="D19" s="7"/>
      <c r="E19" s="18">
        <f>E18</f>
        <v>-43273</v>
      </c>
      <c r="F19" s="27"/>
      <c r="G19" s="18">
        <f>G18</f>
        <v>0</v>
      </c>
      <c r="H19" s="67"/>
      <c r="I19" s="18">
        <f>I18</f>
        <v>0</v>
      </c>
      <c r="J19" s="7"/>
      <c r="K19" s="18">
        <f>K18</f>
        <v>0</v>
      </c>
      <c r="L19" s="7"/>
      <c r="M19" s="18">
        <f>M18</f>
        <v>1269188</v>
      </c>
      <c r="N19" s="7"/>
      <c r="O19" s="18">
        <f>O18</f>
        <v>-14152550</v>
      </c>
      <c r="P19" s="27"/>
      <c r="Q19" s="18">
        <f>Q18</f>
        <v>-1269188</v>
      </c>
      <c r="R19" s="27"/>
      <c r="S19" s="18">
        <f>S18</f>
        <v>0</v>
      </c>
      <c r="T19" s="7"/>
      <c r="U19" s="18">
        <f>U18</f>
        <v>0</v>
      </c>
      <c r="V19" s="7"/>
      <c r="W19" s="18">
        <f>W18</f>
        <v>0</v>
      </c>
      <c r="X19" s="7"/>
      <c r="Y19" s="18">
        <f>Y18</f>
        <v>0</v>
      </c>
      <c r="Z19" s="27"/>
      <c r="AA19" s="18">
        <f>AA18</f>
        <v>0</v>
      </c>
      <c r="AB19" s="7"/>
      <c r="AC19" s="18">
        <f>AC18</f>
        <v>-14202429</v>
      </c>
    </row>
    <row r="20" spans="1:31" ht="22">
      <c r="A20" s="133" t="s">
        <v>181</v>
      </c>
      <c r="B20" s="13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68"/>
      <c r="AB20" s="7"/>
      <c r="AC20" s="7"/>
    </row>
    <row r="21" spans="1:31" ht="23">
      <c r="A21" s="105" t="s">
        <v>197</v>
      </c>
      <c r="B21" s="133"/>
      <c r="C21" s="74">
        <v>0</v>
      </c>
      <c r="D21" s="13"/>
      <c r="E21" s="74">
        <v>0</v>
      </c>
      <c r="F21" s="74"/>
      <c r="G21" s="74">
        <v>0</v>
      </c>
      <c r="H21" s="83"/>
      <c r="I21" s="74">
        <v>0</v>
      </c>
      <c r="J21" s="13"/>
      <c r="K21" s="74">
        <v>0</v>
      </c>
      <c r="L21" s="13"/>
      <c r="M21" s="74">
        <v>0</v>
      </c>
      <c r="N21" s="13"/>
      <c r="O21" s="74">
        <v>12774108</v>
      </c>
      <c r="P21" s="74"/>
      <c r="Q21" s="74">
        <v>0</v>
      </c>
      <c r="R21" s="74"/>
      <c r="S21" s="74">
        <v>0</v>
      </c>
      <c r="T21" s="13"/>
      <c r="U21" s="74">
        <v>0</v>
      </c>
      <c r="V21" s="13"/>
      <c r="W21" s="74">
        <v>0</v>
      </c>
      <c r="X21" s="13"/>
      <c r="Y21" s="74">
        <v>0</v>
      </c>
      <c r="Z21" s="74"/>
      <c r="AA21" s="74">
        <f>SUM(U21:Z21)</f>
        <v>0</v>
      </c>
      <c r="AB21" s="13"/>
      <c r="AC21" s="74">
        <f>SUM(C21:S21,AA21)</f>
        <v>12774108</v>
      </c>
      <c r="AE21" s="70"/>
    </row>
    <row r="22" spans="1:31" ht="23">
      <c r="A22" s="105" t="s">
        <v>344</v>
      </c>
      <c r="B22" s="133"/>
      <c r="C22" s="19"/>
      <c r="D22" s="13"/>
      <c r="E22" s="19"/>
      <c r="F22" s="19"/>
      <c r="G22" s="19"/>
      <c r="H22" s="54"/>
      <c r="I22" s="19"/>
      <c r="J22" s="13"/>
      <c r="K22" s="19"/>
      <c r="L22" s="13"/>
      <c r="M22" s="19"/>
      <c r="N22" s="13"/>
      <c r="O22" s="19"/>
      <c r="P22" s="19"/>
      <c r="Q22" s="19"/>
      <c r="R22" s="19"/>
      <c r="S22" s="19"/>
      <c r="T22" s="13"/>
      <c r="U22" s="19"/>
      <c r="V22" s="13"/>
      <c r="W22" s="19"/>
      <c r="X22" s="13"/>
      <c r="Y22" s="19"/>
      <c r="Z22" s="19"/>
      <c r="AA22" s="19"/>
      <c r="AB22" s="13"/>
      <c r="AC22" s="74"/>
      <c r="AE22" s="70"/>
    </row>
    <row r="23" spans="1:31" ht="23">
      <c r="A23" s="134" t="s">
        <v>198</v>
      </c>
      <c r="B23" s="93"/>
      <c r="C23" s="74">
        <v>0</v>
      </c>
      <c r="D23" s="13"/>
      <c r="E23" s="74">
        <v>0</v>
      </c>
      <c r="F23" s="74"/>
      <c r="G23" s="74">
        <v>0</v>
      </c>
      <c r="H23" s="83"/>
      <c r="I23" s="74">
        <v>0</v>
      </c>
      <c r="J23" s="13"/>
      <c r="K23" s="74">
        <v>0</v>
      </c>
      <c r="L23" s="13"/>
      <c r="M23" s="74">
        <v>0</v>
      </c>
      <c r="N23" s="13"/>
      <c r="O23" s="74">
        <v>-106636</v>
      </c>
      <c r="P23" s="74"/>
      <c r="Q23" s="74">
        <v>0</v>
      </c>
      <c r="R23" s="74"/>
      <c r="S23" s="74">
        <v>0</v>
      </c>
      <c r="T23" s="13"/>
      <c r="U23" s="74">
        <v>0</v>
      </c>
      <c r="V23" s="13"/>
      <c r="W23" s="74">
        <v>0</v>
      </c>
      <c r="X23" s="13"/>
      <c r="Y23" s="74">
        <v>0</v>
      </c>
      <c r="Z23" s="74"/>
      <c r="AA23" s="74">
        <f>SUM(U23:Z23)</f>
        <v>0</v>
      </c>
      <c r="AB23" s="13"/>
      <c r="AC23" s="74">
        <f>SUM(C23:S23,AA23)</f>
        <v>-106636</v>
      </c>
      <c r="AE23" s="70"/>
    </row>
    <row r="24" spans="1:31" ht="23">
      <c r="A24" s="134" t="s">
        <v>199</v>
      </c>
      <c r="B24" s="133"/>
      <c r="C24" s="74">
        <v>0</v>
      </c>
      <c r="D24" s="13"/>
      <c r="E24" s="74">
        <v>0</v>
      </c>
      <c r="F24" s="74"/>
      <c r="G24" s="74">
        <v>0</v>
      </c>
      <c r="H24" s="83"/>
      <c r="I24" s="74">
        <v>0</v>
      </c>
      <c r="J24" s="13"/>
      <c r="K24" s="74">
        <v>0</v>
      </c>
      <c r="L24" s="13"/>
      <c r="M24" s="74">
        <v>0</v>
      </c>
      <c r="N24" s="13"/>
      <c r="O24" s="74">
        <v>0</v>
      </c>
      <c r="P24" s="74"/>
      <c r="Q24" s="74">
        <v>0</v>
      </c>
      <c r="R24" s="74"/>
      <c r="S24" s="74">
        <v>0</v>
      </c>
      <c r="T24" s="13"/>
      <c r="U24" s="74">
        <v>-52347</v>
      </c>
      <c r="V24" s="13"/>
      <c r="W24" s="74">
        <v>-78400</v>
      </c>
      <c r="X24" s="13"/>
      <c r="Y24" s="74">
        <v>0</v>
      </c>
      <c r="Z24" s="74"/>
      <c r="AA24" s="74">
        <f>SUM(U24:Z24)</f>
        <v>-130747</v>
      </c>
      <c r="AB24" s="13"/>
      <c r="AC24" s="74">
        <f>SUM(C24:S24,AA24)</f>
        <v>-130747</v>
      </c>
      <c r="AE24" s="70"/>
    </row>
    <row r="25" spans="1:31" ht="23">
      <c r="A25" s="133" t="s">
        <v>185</v>
      </c>
      <c r="B25" s="133"/>
      <c r="C25" s="44">
        <f>SUM(C21:C24)</f>
        <v>0</v>
      </c>
      <c r="D25" s="7"/>
      <c r="E25" s="44">
        <f>SUM(E21:E24)</f>
        <v>0</v>
      </c>
      <c r="F25" s="27"/>
      <c r="G25" s="44">
        <f>SUM(G21:G24)</f>
        <v>0</v>
      </c>
      <c r="H25" s="67"/>
      <c r="I25" s="44">
        <f>SUM(I21:I24)</f>
        <v>0</v>
      </c>
      <c r="J25" s="7"/>
      <c r="K25" s="44">
        <f>SUM(K21:K24)</f>
        <v>0</v>
      </c>
      <c r="L25" s="7"/>
      <c r="M25" s="44">
        <f>SUM(M21:M24)</f>
        <v>0</v>
      </c>
      <c r="N25" s="7"/>
      <c r="O25" s="44">
        <f>SUM(O21:O24)</f>
        <v>12667472</v>
      </c>
      <c r="P25" s="27"/>
      <c r="Q25" s="44">
        <f>SUM(Q21:Q24)</f>
        <v>0</v>
      </c>
      <c r="R25" s="27"/>
      <c r="S25" s="44">
        <f>SUM(S21:S24)</f>
        <v>0</v>
      </c>
      <c r="T25" s="7"/>
      <c r="U25" s="44">
        <f>SUM(U21:U24)</f>
        <v>-52347</v>
      </c>
      <c r="V25" s="7"/>
      <c r="W25" s="44">
        <f>SUM(W21:W24)</f>
        <v>-78400</v>
      </c>
      <c r="X25" s="7"/>
      <c r="Y25" s="44">
        <f>SUM(Y21:Y24)</f>
        <v>0</v>
      </c>
      <c r="Z25" s="27"/>
      <c r="AA25" s="44">
        <f>SUM(AA21:AA24)</f>
        <v>-130747</v>
      </c>
      <c r="AB25" s="7"/>
      <c r="AC25" s="44">
        <f>SUM(AC21:AC24)</f>
        <v>12536725</v>
      </c>
      <c r="AE25" s="70"/>
    </row>
    <row r="26" spans="1:31" ht="23">
      <c r="A26" t="s">
        <v>186</v>
      </c>
      <c r="B26" s="133"/>
      <c r="C26" s="27"/>
      <c r="D26" s="7"/>
      <c r="E26" s="27"/>
      <c r="F26" s="27"/>
      <c r="G26" s="27"/>
      <c r="H26" s="67"/>
      <c r="I26" s="27"/>
      <c r="J26" s="7"/>
      <c r="K26" s="27"/>
      <c r="L26" s="7"/>
      <c r="M26" s="27"/>
      <c r="N26" s="7"/>
      <c r="O26" s="27"/>
      <c r="P26" s="27"/>
      <c r="Q26" s="27"/>
      <c r="R26" s="27"/>
      <c r="S26" s="27"/>
      <c r="T26" s="7"/>
      <c r="U26" s="27"/>
      <c r="V26" s="7"/>
      <c r="W26" s="27"/>
      <c r="X26" s="7"/>
      <c r="Y26" s="27"/>
      <c r="Z26" s="27"/>
      <c r="AA26" s="27"/>
      <c r="AB26" s="7"/>
      <c r="AC26" s="74"/>
      <c r="AE26" s="70"/>
    </row>
    <row r="27" spans="1:31" ht="23">
      <c r="A27" t="s">
        <v>187</v>
      </c>
      <c r="B27" s="93">
        <v>24</v>
      </c>
      <c r="C27" s="74">
        <v>0</v>
      </c>
      <c r="D27" s="13"/>
      <c r="E27" s="74">
        <v>0</v>
      </c>
      <c r="F27" s="74"/>
      <c r="G27" s="74">
        <v>0</v>
      </c>
      <c r="H27" s="83"/>
      <c r="I27" s="74">
        <v>0</v>
      </c>
      <c r="J27" s="13"/>
      <c r="K27" s="74">
        <v>0</v>
      </c>
      <c r="L27" s="13"/>
      <c r="M27" s="74">
        <v>0</v>
      </c>
      <c r="N27" s="13"/>
      <c r="O27" s="79">
        <v>-1070670</v>
      </c>
      <c r="P27" s="79"/>
      <c r="Q27" s="74">
        <v>0</v>
      </c>
      <c r="R27" s="74"/>
      <c r="S27" s="74">
        <v>0</v>
      </c>
      <c r="T27" s="13"/>
      <c r="U27" s="74">
        <v>0</v>
      </c>
      <c r="V27" s="13"/>
      <c r="W27" s="74">
        <v>0</v>
      </c>
      <c r="X27" s="13"/>
      <c r="Y27" s="74">
        <v>0</v>
      </c>
      <c r="Z27" s="74"/>
      <c r="AA27" s="74">
        <f>SUM(U27:Z27)</f>
        <v>0</v>
      </c>
      <c r="AB27" s="13"/>
      <c r="AC27" s="74">
        <f>SUM(C27:S27,AA27)</f>
        <v>-1070670</v>
      </c>
      <c r="AE27" s="70"/>
    </row>
    <row r="28" spans="1:31" ht="23">
      <c r="A28" t="s">
        <v>188</v>
      </c>
      <c r="B28" s="93"/>
      <c r="C28" s="77">
        <v>0</v>
      </c>
      <c r="D28" s="13"/>
      <c r="E28" s="77">
        <v>0</v>
      </c>
      <c r="F28" s="74"/>
      <c r="G28" s="77">
        <v>0</v>
      </c>
      <c r="H28" s="83"/>
      <c r="I28" s="77">
        <v>0</v>
      </c>
      <c r="J28" s="13"/>
      <c r="K28" s="77">
        <v>0</v>
      </c>
      <c r="L28" s="13"/>
      <c r="M28" s="77">
        <v>0</v>
      </c>
      <c r="N28" s="13"/>
      <c r="O28" s="84">
        <v>66981</v>
      </c>
      <c r="P28" s="79"/>
      <c r="Q28" s="77">
        <v>0</v>
      </c>
      <c r="R28" s="74"/>
      <c r="S28" s="77">
        <v>0</v>
      </c>
      <c r="T28" s="13"/>
      <c r="U28" s="77">
        <v>0</v>
      </c>
      <c r="V28" s="13"/>
      <c r="W28" s="77">
        <v>0</v>
      </c>
      <c r="X28" s="13"/>
      <c r="Y28" s="77">
        <v>-66981</v>
      </c>
      <c r="Z28" s="74"/>
      <c r="AA28" s="77">
        <f>SUM(U28:Z28)</f>
        <v>-66981</v>
      </c>
      <c r="AB28" s="13"/>
      <c r="AC28" s="77">
        <f>SUM(C28:S28,AA28)</f>
        <v>0</v>
      </c>
      <c r="AE28" s="70"/>
    </row>
    <row r="29" spans="1:31" ht="23.5" thickBot="1">
      <c r="A29" s="133" t="s">
        <v>265</v>
      </c>
      <c r="B29" s="133"/>
      <c r="C29" s="135">
        <f>SUM(C12,C19,C25,C28,C27:C27)</f>
        <v>8406963</v>
      </c>
      <c r="D29" s="7"/>
      <c r="E29" s="135">
        <f>SUM(E12,E19,E25,E28,E27:E27)</f>
        <v>55070725</v>
      </c>
      <c r="F29" s="7"/>
      <c r="G29" s="135">
        <f>SUM(G12,G19,G25,G28,G27:G27)</f>
        <v>490423</v>
      </c>
      <c r="H29" s="7"/>
      <c r="I29" s="135">
        <f>SUM(I12,I19,I25,I28,I27:I27)</f>
        <v>3470021</v>
      </c>
      <c r="J29" s="7"/>
      <c r="K29" s="135">
        <f>SUM(K12,K19,K25,K28,K27:K27)</f>
        <v>929166</v>
      </c>
      <c r="L29" s="7"/>
      <c r="M29" s="135">
        <f>SUM(M12,M19,M25,M28,M27:M27)</f>
        <v>4935753</v>
      </c>
      <c r="N29" s="7"/>
      <c r="O29" s="135">
        <f>SUM(O12,O19,O25,O28,O27:O27)</f>
        <v>48067473</v>
      </c>
      <c r="P29" s="7"/>
      <c r="Q29" s="135">
        <f>SUM(Q12,Q19,Q25,Q28,Q27:Q27)</f>
        <v>-4935753</v>
      </c>
      <c r="R29" s="7"/>
      <c r="S29" s="135">
        <f>SUM(S12,S19,S25,S28,S27:S27)</f>
        <v>26932000</v>
      </c>
      <c r="T29" s="7"/>
      <c r="U29" s="135">
        <f>SUM(U12,U19,U25,U28,U27:U27)</f>
        <v>-56714</v>
      </c>
      <c r="V29" s="40"/>
      <c r="W29" s="135">
        <f>SUM(W12,W19,W25,W28,W27:W27)</f>
        <v>282967</v>
      </c>
      <c r="X29" s="7"/>
      <c r="Y29" s="135">
        <f>SUM(Y12,Y19,Y25,Y28,Y27:Y27)</f>
        <v>9598976</v>
      </c>
      <c r="Z29" s="7"/>
      <c r="AA29" s="135">
        <f>SUM(AA12,AA19,AA25,AA28,AA27:AA27)</f>
        <v>9825229</v>
      </c>
      <c r="AB29" s="7"/>
      <c r="AC29" s="135">
        <f>SUM(AC12,AC19,AC25,AC28,AC27:AC27)</f>
        <v>153192000</v>
      </c>
      <c r="AE29" s="70"/>
    </row>
    <row r="30" spans="1:31" ht="23.5" thickTop="1">
      <c r="AE30" s="70"/>
    </row>
    <row r="31" spans="1:31" s="91" customFormat="1" ht="23"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49"/>
    </row>
  </sheetData>
  <mergeCells count="3">
    <mergeCell ref="C5:AC5"/>
    <mergeCell ref="U6:AA6"/>
    <mergeCell ref="K6:O6"/>
  </mergeCells>
  <pageMargins left="0.35" right="0.25" top="0.48" bottom="0.5" header="0.5" footer="0.5"/>
  <pageSetup paperSize="9" scale="54" firstPageNumber="18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  <ignoredErrors>
    <ignoredError sqref="AA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R134"/>
  <sheetViews>
    <sheetView zoomScaleNormal="100" zoomScaleSheetLayoutView="100" workbookViewId="0"/>
  </sheetViews>
  <sheetFormatPr defaultColWidth="9.09765625" defaultRowHeight="23.25" customHeight="1"/>
  <cols>
    <col min="1" max="1" width="3.8984375" customWidth="1"/>
    <col min="2" max="2" width="51.59765625" customWidth="1"/>
    <col min="3" max="3" width="8.8984375" style="93" customWidth="1"/>
    <col min="4" max="4" width="13.3984375" customWidth="1"/>
    <col min="5" max="5" width="1" customWidth="1"/>
    <col min="6" max="6" width="13.3984375" customWidth="1"/>
    <col min="7" max="7" width="1.09765625" customWidth="1"/>
    <col min="8" max="8" width="13.3984375" customWidth="1"/>
    <col min="9" max="9" width="1.09765625" customWidth="1"/>
    <col min="10" max="10" width="13.3984375" customWidth="1"/>
    <col min="11" max="11" width="12.3984375" bestFit="1" customWidth="1"/>
    <col min="12" max="12" width="18" bestFit="1" customWidth="1"/>
    <col min="13" max="13" width="11" bestFit="1" customWidth="1"/>
  </cols>
  <sheetData>
    <row r="1" spans="1:18" ht="22.4" customHeight="1">
      <c r="A1" s="119" t="s">
        <v>0</v>
      </c>
      <c r="B1" s="119"/>
      <c r="C1" s="144"/>
    </row>
    <row r="2" spans="1:18" ht="22.4" customHeight="1">
      <c r="A2" s="119" t="s">
        <v>201</v>
      </c>
      <c r="B2" s="119"/>
      <c r="C2" s="144"/>
    </row>
    <row r="3" spans="1:18" ht="18.75" customHeight="1">
      <c r="A3" s="104"/>
      <c r="B3" s="104"/>
      <c r="C3" s="2"/>
      <c r="H3" s="160" t="s">
        <v>2</v>
      </c>
      <c r="I3" s="160"/>
      <c r="J3" s="160"/>
    </row>
    <row r="4" spans="1:18" ht="22">
      <c r="C4"/>
      <c r="D4" s="152" t="s">
        <v>3</v>
      </c>
      <c r="E4" s="152"/>
      <c r="F4" s="152"/>
      <c r="G4" s="104"/>
      <c r="H4" s="152" t="s">
        <v>4</v>
      </c>
      <c r="I4" s="152"/>
      <c r="J4" s="152"/>
    </row>
    <row r="5" spans="1:18" ht="24.75" customHeight="1">
      <c r="C5"/>
      <c r="D5" s="151" t="s">
        <v>87</v>
      </c>
      <c r="E5" s="151"/>
      <c r="F5" s="151"/>
      <c r="H5" s="151" t="s">
        <v>87</v>
      </c>
      <c r="I5" s="151"/>
      <c r="J5" s="151"/>
    </row>
    <row r="6" spans="1:18" ht="18.75" customHeight="1">
      <c r="A6" s="12"/>
      <c r="B6" s="12"/>
      <c r="D6" s="153" t="s">
        <v>88</v>
      </c>
      <c r="E6" s="153"/>
      <c r="F6" s="153"/>
      <c r="G6" s="12"/>
      <c r="H6" s="153" t="s">
        <v>88</v>
      </c>
      <c r="I6" s="153"/>
      <c r="J6" s="153"/>
    </row>
    <row r="7" spans="1:18" ht="18.75" customHeight="1">
      <c r="A7" s="12"/>
      <c r="B7" s="12"/>
      <c r="C7" s="93" t="s">
        <v>7</v>
      </c>
      <c r="D7" s="39">
        <v>2568</v>
      </c>
      <c r="E7" s="90"/>
      <c r="F7" s="39">
        <v>2567</v>
      </c>
      <c r="G7" s="12"/>
      <c r="H7" s="39">
        <v>2568</v>
      </c>
      <c r="I7" s="90"/>
      <c r="J7" s="39">
        <v>2567</v>
      </c>
    </row>
    <row r="8" spans="1:18" ht="16.399999999999999" customHeight="1">
      <c r="A8" s="98"/>
      <c r="B8" s="98"/>
      <c r="C8" s="106"/>
      <c r="D8" s="15"/>
      <c r="E8" s="15"/>
      <c r="F8" s="12"/>
      <c r="G8" s="12"/>
      <c r="H8" s="12"/>
      <c r="I8" s="90"/>
      <c r="J8" s="12"/>
    </row>
    <row r="9" spans="1:18" ht="21" customHeight="1">
      <c r="A9" s="98" t="s">
        <v>202</v>
      </c>
      <c r="B9" s="98"/>
      <c r="C9" s="106"/>
      <c r="D9" s="15"/>
      <c r="E9" s="15"/>
      <c r="F9" s="15"/>
      <c r="G9" s="15"/>
      <c r="H9" s="15"/>
      <c r="I9" s="15"/>
      <c r="J9" s="15"/>
    </row>
    <row r="10" spans="1:18" ht="21" customHeight="1">
      <c r="A10" t="s">
        <v>300</v>
      </c>
      <c r="D10" s="15">
        <v>28644115</v>
      </c>
      <c r="E10" s="15"/>
      <c r="F10" s="15">
        <v>22299453</v>
      </c>
      <c r="G10" s="15"/>
      <c r="H10" s="15">
        <v>12774108</v>
      </c>
      <c r="I10" s="15"/>
      <c r="J10" s="15">
        <v>9254217</v>
      </c>
      <c r="L10" s="147"/>
      <c r="M10" s="147"/>
      <c r="N10" s="15"/>
      <c r="P10" s="15"/>
      <c r="R10" s="15"/>
    </row>
    <row r="11" spans="1:18" ht="21" customHeight="1">
      <c r="A11" s="136" t="s">
        <v>331</v>
      </c>
      <c r="B11" s="136"/>
      <c r="D11" s="15"/>
      <c r="E11" s="15"/>
      <c r="F11" s="15"/>
      <c r="G11" s="15"/>
      <c r="H11" s="15"/>
      <c r="I11" s="15"/>
      <c r="J11" s="15"/>
      <c r="L11" s="147"/>
      <c r="M11" s="147"/>
    </row>
    <row r="12" spans="1:18" ht="21" customHeight="1">
      <c r="A12" t="s">
        <v>203</v>
      </c>
      <c r="B12" s="136"/>
      <c r="D12" s="15">
        <v>8634527</v>
      </c>
      <c r="E12" s="15"/>
      <c r="F12" s="15">
        <v>5672645</v>
      </c>
      <c r="G12" s="15"/>
      <c r="H12" s="15">
        <v>-1322387</v>
      </c>
      <c r="I12" s="15"/>
      <c r="J12" s="15">
        <v>-978623</v>
      </c>
      <c r="L12" s="147"/>
      <c r="M12" s="147"/>
    </row>
    <row r="13" spans="1:18" ht="21" customHeight="1">
      <c r="A13" t="s">
        <v>204</v>
      </c>
      <c r="B13" s="136"/>
      <c r="D13" s="15">
        <v>24089025</v>
      </c>
      <c r="E13" s="15"/>
      <c r="F13" s="15">
        <v>24575027</v>
      </c>
      <c r="G13" s="15"/>
      <c r="H13" s="15">
        <v>6655699</v>
      </c>
      <c r="I13" s="15"/>
      <c r="J13" s="15">
        <v>5790073</v>
      </c>
      <c r="L13" s="147"/>
      <c r="M13" s="147"/>
    </row>
    <row r="14" spans="1:18" ht="21" customHeight="1">
      <c r="A14" t="s">
        <v>205</v>
      </c>
      <c r="D14" s="15">
        <v>23529689</v>
      </c>
      <c r="E14" s="15"/>
      <c r="F14" s="15">
        <v>24265359</v>
      </c>
      <c r="G14" s="15"/>
      <c r="H14" s="15">
        <v>886209</v>
      </c>
      <c r="I14" s="15"/>
      <c r="J14" s="15">
        <v>1037604</v>
      </c>
      <c r="L14" s="147"/>
      <c r="M14" s="147"/>
    </row>
    <row r="15" spans="1:18" ht="21" customHeight="1">
      <c r="A15" t="s">
        <v>206</v>
      </c>
      <c r="D15" s="15">
        <v>1567088</v>
      </c>
      <c r="E15" s="15"/>
      <c r="F15" s="15">
        <v>1480775</v>
      </c>
      <c r="G15" s="15"/>
      <c r="H15" s="15">
        <v>9153</v>
      </c>
      <c r="I15" s="15"/>
      <c r="J15" s="15">
        <v>15001</v>
      </c>
      <c r="L15" s="147"/>
      <c r="M15" s="147"/>
    </row>
    <row r="16" spans="1:18" ht="21" customHeight="1">
      <c r="A16" t="s">
        <v>207</v>
      </c>
      <c r="C16" s="93">
        <v>8</v>
      </c>
      <c r="D16" s="15">
        <v>7489414</v>
      </c>
      <c r="E16" s="15"/>
      <c r="F16" s="15">
        <v>8453387</v>
      </c>
      <c r="G16" s="15"/>
      <c r="H16" s="15">
        <v>88646</v>
      </c>
      <c r="I16" s="15"/>
      <c r="J16" s="15">
        <v>96482</v>
      </c>
      <c r="L16" s="147"/>
      <c r="M16" s="147"/>
    </row>
    <row r="17" spans="1:13" ht="21.5">
      <c r="A17" t="s">
        <v>304</v>
      </c>
      <c r="L17" s="147"/>
      <c r="M17" s="147"/>
    </row>
    <row r="18" spans="1:13" ht="21" customHeight="1">
      <c r="A18" t="s">
        <v>305</v>
      </c>
      <c r="D18" s="15">
        <v>338256</v>
      </c>
      <c r="E18" s="15"/>
      <c r="F18" s="15">
        <v>679411</v>
      </c>
      <c r="H18" s="15">
        <v>-71219</v>
      </c>
      <c r="J18" s="15">
        <v>188279</v>
      </c>
      <c r="L18" s="147"/>
      <c r="M18" s="147"/>
    </row>
    <row r="19" spans="1:13" ht="21" customHeight="1">
      <c r="A19" t="s">
        <v>61</v>
      </c>
      <c r="B19" s="136"/>
      <c r="C19" s="93">
        <v>20</v>
      </c>
      <c r="D19" s="15">
        <v>792334</v>
      </c>
      <c r="E19" s="8"/>
      <c r="F19" s="15">
        <v>767691</v>
      </c>
      <c r="G19" s="8"/>
      <c r="H19" s="19">
        <v>152689</v>
      </c>
      <c r="I19" s="8"/>
      <c r="J19" s="19">
        <v>189006</v>
      </c>
      <c r="L19" s="147"/>
      <c r="M19" s="147"/>
    </row>
    <row r="20" spans="1:13" ht="21.65" customHeight="1">
      <c r="A20" t="s">
        <v>208</v>
      </c>
      <c r="B20" s="136"/>
      <c r="D20" s="15">
        <v>-1025</v>
      </c>
      <c r="E20" s="15"/>
      <c r="F20" s="15">
        <v>-196606</v>
      </c>
      <c r="G20" s="15"/>
      <c r="H20" s="19">
        <v>1840657</v>
      </c>
      <c r="I20" s="15"/>
      <c r="J20" s="19">
        <v>62478</v>
      </c>
      <c r="L20" s="147"/>
      <c r="M20" s="147"/>
    </row>
    <row r="21" spans="1:13" ht="21" customHeight="1">
      <c r="A21" t="s">
        <v>349</v>
      </c>
      <c r="B21" s="136"/>
      <c r="L21" s="147"/>
      <c r="M21" s="147"/>
    </row>
    <row r="22" spans="1:13" ht="21" customHeight="1">
      <c r="A22" t="s">
        <v>315</v>
      </c>
      <c r="B22" s="136"/>
      <c r="C22" s="93">
        <v>8</v>
      </c>
      <c r="D22" s="15">
        <v>865477</v>
      </c>
      <c r="E22" s="15"/>
      <c r="F22" s="15">
        <v>-2362457</v>
      </c>
      <c r="G22" s="15"/>
      <c r="H22" s="19">
        <v>0</v>
      </c>
      <c r="I22" s="15"/>
      <c r="J22" s="19">
        <v>0</v>
      </c>
      <c r="L22" s="147"/>
      <c r="M22" s="147"/>
    </row>
    <row r="23" spans="1:13" ht="21" customHeight="1">
      <c r="A23" t="s">
        <v>209</v>
      </c>
      <c r="B23" s="136"/>
      <c r="D23" s="16"/>
      <c r="E23" s="19"/>
      <c r="F23" s="16"/>
      <c r="G23" s="15"/>
      <c r="H23" s="19"/>
      <c r="I23" s="15"/>
      <c r="J23" s="19"/>
      <c r="L23" s="147"/>
      <c r="M23" s="147"/>
    </row>
    <row r="24" spans="1:13" ht="21" customHeight="1">
      <c r="A24" t="s">
        <v>210</v>
      </c>
      <c r="B24" s="136"/>
      <c r="D24" s="19">
        <v>0</v>
      </c>
      <c r="E24" s="19"/>
      <c r="F24" s="16">
        <v>-31414</v>
      </c>
      <c r="G24" s="15"/>
      <c r="H24" s="19">
        <v>0</v>
      </c>
      <c r="I24" s="15"/>
      <c r="J24" s="19">
        <v>0</v>
      </c>
      <c r="L24" s="147"/>
      <c r="M24" s="147"/>
    </row>
    <row r="25" spans="1:13" ht="21" customHeight="1">
      <c r="A25" t="s">
        <v>209</v>
      </c>
      <c r="B25" s="136"/>
      <c r="D25" s="16"/>
      <c r="E25" s="19"/>
      <c r="F25" s="16"/>
      <c r="G25" s="15"/>
      <c r="H25" s="19"/>
      <c r="I25" s="15"/>
      <c r="J25" s="19"/>
      <c r="L25" s="147"/>
      <c r="M25" s="147"/>
    </row>
    <row r="26" spans="1:13" ht="21" customHeight="1">
      <c r="A26" t="s">
        <v>211</v>
      </c>
      <c r="B26" s="136"/>
      <c r="D26" s="16">
        <v>0</v>
      </c>
      <c r="E26" s="19"/>
      <c r="F26" s="16">
        <v>-162855</v>
      </c>
      <c r="G26" s="15"/>
      <c r="H26" s="19">
        <v>0</v>
      </c>
      <c r="I26" s="15"/>
      <c r="J26" s="19">
        <v>-18985</v>
      </c>
      <c r="L26" s="147"/>
      <c r="M26" s="147"/>
    </row>
    <row r="27" spans="1:13" ht="21" customHeight="1">
      <c r="A27" t="s">
        <v>105</v>
      </c>
      <c r="B27" s="136"/>
      <c r="D27" s="16">
        <v>0</v>
      </c>
      <c r="E27" s="19"/>
      <c r="F27" s="16">
        <v>90767</v>
      </c>
      <c r="G27" s="15"/>
      <c r="H27" s="19">
        <v>0</v>
      </c>
      <c r="I27" s="15"/>
      <c r="J27" s="19">
        <v>0</v>
      </c>
      <c r="L27" s="147"/>
      <c r="M27" s="147"/>
    </row>
    <row r="28" spans="1:13" ht="21" customHeight="1">
      <c r="A28" t="s">
        <v>348</v>
      </c>
      <c r="B28" s="136"/>
      <c r="C28" s="93">
        <v>12</v>
      </c>
      <c r="D28" s="16">
        <v>0</v>
      </c>
      <c r="E28" s="19"/>
      <c r="F28" s="16">
        <v>26384</v>
      </c>
      <c r="G28" s="15"/>
      <c r="H28" s="19">
        <v>0</v>
      </c>
      <c r="I28" s="15"/>
      <c r="J28" s="19">
        <v>0</v>
      </c>
      <c r="L28" s="147"/>
      <c r="M28" s="147"/>
    </row>
    <row r="29" spans="1:13" ht="21" customHeight="1">
      <c r="A29" t="s">
        <v>93</v>
      </c>
      <c r="D29" s="15">
        <v>-42061</v>
      </c>
      <c r="E29" s="15"/>
      <c r="F29" s="15">
        <v>-161640</v>
      </c>
      <c r="G29" s="15"/>
      <c r="H29" s="19">
        <v>0</v>
      </c>
      <c r="I29" s="15"/>
      <c r="J29" s="19">
        <v>-636699</v>
      </c>
      <c r="L29" s="147"/>
      <c r="M29" s="147"/>
    </row>
    <row r="30" spans="1:13" ht="21" customHeight="1">
      <c r="A30" t="s">
        <v>109</v>
      </c>
      <c r="D30" s="15"/>
      <c r="E30" s="15"/>
      <c r="F30" s="15"/>
      <c r="G30" s="15"/>
      <c r="H30" s="19"/>
      <c r="I30" s="15"/>
      <c r="J30" s="19"/>
      <c r="L30" s="147"/>
      <c r="M30" s="147"/>
    </row>
    <row r="31" spans="1:13" ht="21" customHeight="1">
      <c r="A31" t="s">
        <v>212</v>
      </c>
      <c r="C31" s="93" t="s">
        <v>293</v>
      </c>
      <c r="D31" s="15">
        <v>-11120671</v>
      </c>
      <c r="E31" s="15"/>
      <c r="F31" s="15">
        <v>-12698902</v>
      </c>
      <c r="G31" s="15"/>
      <c r="H31" s="19">
        <v>0</v>
      </c>
      <c r="I31" s="15"/>
      <c r="J31" s="19">
        <v>0</v>
      </c>
      <c r="L31" s="147"/>
      <c r="M31" s="147"/>
    </row>
    <row r="32" spans="1:13" ht="21" customHeight="1">
      <c r="A32" t="s">
        <v>213</v>
      </c>
      <c r="C32" s="93">
        <v>7</v>
      </c>
      <c r="D32" s="16">
        <v>123888</v>
      </c>
      <c r="E32" s="15"/>
      <c r="F32" s="15">
        <v>-110954</v>
      </c>
      <c r="G32" s="15"/>
      <c r="H32" s="49">
        <v>8057</v>
      </c>
      <c r="I32" s="15"/>
      <c r="J32" s="49">
        <v>-23530</v>
      </c>
      <c r="L32" s="147"/>
      <c r="M32" s="147"/>
    </row>
    <row r="33" spans="1:13" ht="21" customHeight="1">
      <c r="A33" t="s">
        <v>341</v>
      </c>
      <c r="B33" s="136"/>
      <c r="D33" s="16"/>
      <c r="E33" s="15"/>
      <c r="F33" s="16"/>
      <c r="L33" s="147"/>
      <c r="M33" s="147"/>
    </row>
    <row r="34" spans="1:13" ht="21" customHeight="1">
      <c r="A34" t="s">
        <v>343</v>
      </c>
      <c r="B34" s="136"/>
      <c r="D34" s="16"/>
      <c r="E34" s="15"/>
      <c r="F34" s="16"/>
      <c r="L34" s="147"/>
      <c r="M34" s="147"/>
    </row>
    <row r="35" spans="1:13" ht="21" customHeight="1">
      <c r="A35" t="s">
        <v>342</v>
      </c>
      <c r="B35" s="136"/>
      <c r="D35" s="16">
        <v>2030762</v>
      </c>
      <c r="E35" s="15"/>
      <c r="F35" s="16">
        <v>2407823</v>
      </c>
      <c r="H35" s="71">
        <v>325956</v>
      </c>
      <c r="J35" s="71">
        <v>70356</v>
      </c>
      <c r="L35" s="147"/>
      <c r="M35" s="147"/>
    </row>
    <row r="36" spans="1:13" ht="21" customHeight="1">
      <c r="A36" t="s">
        <v>92</v>
      </c>
      <c r="B36" s="136"/>
      <c r="D36" s="15">
        <v>-102174</v>
      </c>
      <c r="E36" s="15"/>
      <c r="F36" s="15">
        <v>-30854</v>
      </c>
      <c r="G36" s="15"/>
      <c r="H36" s="15">
        <v>-19085475</v>
      </c>
      <c r="I36" s="15"/>
      <c r="J36" s="15">
        <v>-13828655</v>
      </c>
      <c r="L36" s="147"/>
      <c r="M36" s="147"/>
    </row>
    <row r="37" spans="1:13" ht="21" customHeight="1">
      <c r="A37" t="s">
        <v>91</v>
      </c>
      <c r="D37" s="109">
        <v>-1673335</v>
      </c>
      <c r="E37" s="15"/>
      <c r="F37" s="109">
        <v>-1866782</v>
      </c>
      <c r="G37" s="15"/>
      <c r="H37" s="109">
        <v>-1653002</v>
      </c>
      <c r="I37" s="15"/>
      <c r="J37" s="109">
        <v>-1142371</v>
      </c>
      <c r="L37" s="147"/>
      <c r="M37" s="147"/>
    </row>
    <row r="38" spans="1:13" ht="21" customHeight="1">
      <c r="C38"/>
      <c r="D38" s="15">
        <f>SUM(D10:D37)</f>
        <v>85165309</v>
      </c>
      <c r="E38" s="15"/>
      <c r="F38" s="15">
        <f>SUM(F10:F37)</f>
        <v>73096258</v>
      </c>
      <c r="G38" s="15"/>
      <c r="H38" s="15">
        <f>SUM(H10:H37)</f>
        <v>609091</v>
      </c>
      <c r="I38" s="15"/>
      <c r="J38" s="15">
        <f>SUM(J10:J37)</f>
        <v>74633</v>
      </c>
      <c r="L38" s="147"/>
      <c r="M38" s="147"/>
    </row>
    <row r="39" spans="1:13" ht="23.25" customHeight="1">
      <c r="A39" s="119" t="s">
        <v>0</v>
      </c>
      <c r="B39" s="119"/>
      <c r="C39" s="144"/>
      <c r="H39" s="155"/>
      <c r="I39" s="155"/>
      <c r="J39" s="155"/>
      <c r="L39" s="147"/>
      <c r="M39" s="147"/>
    </row>
    <row r="40" spans="1:13" ht="23.25" customHeight="1">
      <c r="A40" s="119" t="s">
        <v>214</v>
      </c>
      <c r="B40" s="119"/>
      <c r="C40" s="144"/>
      <c r="H40" s="155"/>
      <c r="I40" s="155"/>
      <c r="J40" s="155"/>
      <c r="L40" s="147"/>
      <c r="M40" s="147"/>
    </row>
    <row r="41" spans="1:13" ht="18" customHeight="1">
      <c r="A41" s="104"/>
      <c r="B41" s="104"/>
      <c r="C41" s="2"/>
      <c r="H41" s="160" t="s">
        <v>2</v>
      </c>
      <c r="I41" s="160"/>
      <c r="J41" s="160"/>
      <c r="L41" s="147"/>
      <c r="M41" s="147"/>
    </row>
    <row r="42" spans="1:13" ht="22">
      <c r="C42"/>
      <c r="D42" s="152" t="s">
        <v>3</v>
      </c>
      <c r="E42" s="152"/>
      <c r="F42" s="152"/>
      <c r="G42" s="104"/>
      <c r="H42" s="152" t="s">
        <v>4</v>
      </c>
      <c r="I42" s="152"/>
      <c r="J42" s="152"/>
      <c r="L42" s="147"/>
      <c r="M42" s="147"/>
    </row>
    <row r="43" spans="1:13" ht="24.75" customHeight="1">
      <c r="C43"/>
      <c r="D43" s="151" t="s">
        <v>87</v>
      </c>
      <c r="E43" s="151"/>
      <c r="F43" s="151"/>
      <c r="H43" s="151" t="s">
        <v>87</v>
      </c>
      <c r="I43" s="151"/>
      <c r="J43" s="151"/>
      <c r="L43" s="147"/>
      <c r="M43" s="147"/>
    </row>
    <row r="44" spans="1:13" ht="18.75" customHeight="1">
      <c r="A44" s="12"/>
      <c r="B44" s="12"/>
      <c r="D44" s="153" t="s">
        <v>88</v>
      </c>
      <c r="E44" s="153"/>
      <c r="F44" s="153"/>
      <c r="G44" s="12"/>
      <c r="H44" s="153" t="s">
        <v>88</v>
      </c>
      <c r="I44" s="153"/>
      <c r="J44" s="153"/>
      <c r="L44" s="147"/>
      <c r="M44" s="147"/>
    </row>
    <row r="45" spans="1:13" ht="18.75" customHeight="1">
      <c r="A45" s="12"/>
      <c r="B45" s="12"/>
      <c r="C45" s="93" t="s">
        <v>7</v>
      </c>
      <c r="D45" s="39">
        <v>2568</v>
      </c>
      <c r="E45" s="90"/>
      <c r="F45" s="39">
        <v>2567</v>
      </c>
      <c r="G45" s="12"/>
      <c r="H45" s="39">
        <v>2568</v>
      </c>
      <c r="I45" s="90"/>
      <c r="J45" s="39">
        <v>2567</v>
      </c>
      <c r="L45" s="147"/>
      <c r="M45" s="147"/>
    </row>
    <row r="46" spans="1:13" ht="9.65" customHeight="1">
      <c r="B46" s="12"/>
      <c r="D46" s="90"/>
      <c r="E46" s="90"/>
      <c r="F46" s="12"/>
      <c r="G46" s="12"/>
      <c r="H46" s="12"/>
      <c r="I46" s="90"/>
      <c r="J46" s="12"/>
      <c r="L46" s="147"/>
      <c r="M46" s="147"/>
    </row>
    <row r="47" spans="1:13" ht="22">
      <c r="A47" s="98" t="s">
        <v>215</v>
      </c>
      <c r="B47" s="12"/>
      <c r="D47" s="90"/>
      <c r="E47" s="90"/>
      <c r="F47" s="90"/>
      <c r="G47" s="12"/>
      <c r="H47" s="90"/>
      <c r="I47" s="90"/>
      <c r="J47" s="90"/>
      <c r="L47" s="147"/>
      <c r="M47" s="147"/>
    </row>
    <row r="48" spans="1:13" ht="21.5">
      <c r="A48" s="136" t="s">
        <v>216</v>
      </c>
      <c r="B48" s="136"/>
      <c r="D48" s="15"/>
      <c r="E48" s="15"/>
      <c r="F48" s="15"/>
      <c r="G48" s="15"/>
      <c r="H48" s="15"/>
      <c r="I48" s="15"/>
      <c r="J48" s="15"/>
      <c r="L48" s="147"/>
      <c r="M48" s="147"/>
    </row>
    <row r="49" spans="1:13" ht="21.5">
      <c r="A49" t="s">
        <v>11</v>
      </c>
      <c r="D49" s="15">
        <v>-1955853</v>
      </c>
      <c r="E49" s="15"/>
      <c r="F49" s="15">
        <v>-470281</v>
      </c>
      <c r="G49" s="15"/>
      <c r="H49" s="15">
        <v>524638</v>
      </c>
      <c r="I49" s="15"/>
      <c r="J49" s="15">
        <v>1397811</v>
      </c>
      <c r="K49" s="49"/>
      <c r="L49" s="147"/>
      <c r="M49" s="147"/>
    </row>
    <row r="50" spans="1:13" ht="21.5">
      <c r="A50" t="s">
        <v>18</v>
      </c>
      <c r="D50" s="15">
        <v>1890257</v>
      </c>
      <c r="E50" s="15"/>
      <c r="F50" s="15">
        <v>1969541</v>
      </c>
      <c r="G50" s="15"/>
      <c r="H50" s="15">
        <v>370440</v>
      </c>
      <c r="I50" s="15"/>
      <c r="J50" s="15">
        <v>504553</v>
      </c>
      <c r="K50" s="49"/>
      <c r="L50" s="147"/>
      <c r="M50" s="147"/>
    </row>
    <row r="51" spans="1:13" ht="21.5">
      <c r="A51" t="s">
        <v>217</v>
      </c>
      <c r="D51" s="15">
        <v>-7029427</v>
      </c>
      <c r="E51" s="15"/>
      <c r="F51" s="15">
        <v>-2821058</v>
      </c>
      <c r="G51" s="15"/>
      <c r="H51" s="15">
        <v>-243</v>
      </c>
      <c r="I51" s="15"/>
      <c r="J51" s="15">
        <v>-55756</v>
      </c>
      <c r="K51" s="66"/>
      <c r="L51" s="147"/>
      <c r="M51" s="147"/>
    </row>
    <row r="52" spans="1:13" ht="21.5">
      <c r="A52" t="s">
        <v>21</v>
      </c>
      <c r="D52" s="15">
        <v>-1590431</v>
      </c>
      <c r="E52" s="15"/>
      <c r="F52" s="15">
        <v>-1329200</v>
      </c>
      <c r="G52" s="15"/>
      <c r="H52" s="15">
        <v>228246</v>
      </c>
      <c r="I52" s="15"/>
      <c r="J52" s="15">
        <v>42676</v>
      </c>
      <c r="L52" s="147"/>
      <c r="M52" s="147"/>
    </row>
    <row r="53" spans="1:13" ht="21.5">
      <c r="A53" t="s">
        <v>39</v>
      </c>
      <c r="D53" s="15">
        <v>494230</v>
      </c>
      <c r="E53" s="15"/>
      <c r="F53" s="15">
        <v>283169</v>
      </c>
      <c r="G53" s="15"/>
      <c r="H53" s="19">
        <v>16626</v>
      </c>
      <c r="I53" s="15"/>
      <c r="J53" s="19">
        <v>5965</v>
      </c>
      <c r="L53" s="147"/>
      <c r="M53" s="147"/>
    </row>
    <row r="54" spans="1:13" ht="21.5">
      <c r="A54" t="s">
        <v>47</v>
      </c>
      <c r="D54" s="15">
        <v>4771621</v>
      </c>
      <c r="E54" s="15"/>
      <c r="F54" s="15">
        <v>-252594</v>
      </c>
      <c r="G54" s="15"/>
      <c r="H54" s="15">
        <v>5163</v>
      </c>
      <c r="I54" s="15"/>
      <c r="J54" s="15">
        <v>-230660</v>
      </c>
      <c r="L54" s="147"/>
      <c r="M54" s="147"/>
    </row>
    <row r="55" spans="1:13" ht="21.5">
      <c r="A55" t="s">
        <v>272</v>
      </c>
      <c r="D55" s="15">
        <v>-424056</v>
      </c>
      <c r="E55" s="15"/>
      <c r="F55" s="15">
        <v>1107421</v>
      </c>
      <c r="G55" s="15"/>
      <c r="H55" s="15">
        <v>-9016</v>
      </c>
      <c r="I55" s="15"/>
      <c r="J55" s="15">
        <v>58197</v>
      </c>
      <c r="L55" s="147"/>
      <c r="M55" s="147"/>
    </row>
    <row r="56" spans="1:13" ht="21.5">
      <c r="A56" t="s">
        <v>268</v>
      </c>
      <c r="C56" s="93">
        <v>20</v>
      </c>
      <c r="D56" s="15">
        <v>-580752</v>
      </c>
      <c r="E56" s="15"/>
      <c r="F56" s="15">
        <v>-629789</v>
      </c>
      <c r="G56" s="15"/>
      <c r="H56" s="19">
        <v>-196357</v>
      </c>
      <c r="I56" s="15"/>
      <c r="J56" s="19">
        <v>-163522</v>
      </c>
      <c r="L56" s="147"/>
      <c r="M56" s="147"/>
    </row>
    <row r="57" spans="1:13" ht="21.5">
      <c r="A57" t="s">
        <v>301</v>
      </c>
      <c r="D57" s="109">
        <v>-9175471</v>
      </c>
      <c r="E57" s="15"/>
      <c r="F57" s="109">
        <v>-5813430</v>
      </c>
      <c r="G57" s="15"/>
      <c r="H57" s="137">
        <v>-213039</v>
      </c>
      <c r="I57" s="13"/>
      <c r="J57" s="137">
        <v>-38397</v>
      </c>
      <c r="L57" s="147"/>
      <c r="M57" s="147"/>
    </row>
    <row r="58" spans="1:13" ht="22">
      <c r="A58" s="2" t="s">
        <v>273</v>
      </c>
      <c r="B58" s="2"/>
      <c r="C58" s="106"/>
      <c r="D58" s="126">
        <f>SUM(D48:D57)+D38</f>
        <v>71565427</v>
      </c>
      <c r="E58" s="5"/>
      <c r="F58" s="126">
        <f>SUM(F48:F57)+F38</f>
        <v>65140037</v>
      </c>
      <c r="G58" s="15"/>
      <c r="H58" s="126">
        <f>SUM(H48:H57)+H38</f>
        <v>1335549</v>
      </c>
      <c r="I58" s="5"/>
      <c r="J58" s="126">
        <f>SUM(J48:J57)+J38</f>
        <v>1595500</v>
      </c>
      <c r="L58" s="147"/>
      <c r="M58" s="147"/>
    </row>
    <row r="59" spans="1:13" ht="7.75" customHeight="1">
      <c r="A59" s="2"/>
      <c r="B59" s="2"/>
      <c r="C59" s="106"/>
      <c r="D59" s="5"/>
      <c r="E59" s="5"/>
      <c r="F59" s="5"/>
      <c r="G59" s="15"/>
      <c r="H59" s="5"/>
      <c r="I59" s="5"/>
      <c r="J59" s="5"/>
      <c r="L59" s="147"/>
      <c r="M59" s="147"/>
    </row>
    <row r="60" spans="1:13" ht="22">
      <c r="A60" s="98" t="s">
        <v>218</v>
      </c>
      <c r="B60" s="98"/>
      <c r="C60" s="106"/>
      <c r="D60" s="15"/>
      <c r="E60" s="15"/>
      <c r="F60" s="15"/>
      <c r="G60" s="15"/>
      <c r="H60" s="15"/>
      <c r="I60" s="15"/>
      <c r="J60" s="15"/>
      <c r="L60" s="147"/>
      <c r="M60" s="147"/>
    </row>
    <row r="61" spans="1:13" ht="23.25" customHeight="1">
      <c r="A61" s="148" t="s">
        <v>299</v>
      </c>
      <c r="B61" s="148"/>
      <c r="D61" s="16">
        <v>-147876</v>
      </c>
      <c r="E61" s="15"/>
      <c r="F61" s="16">
        <v>-381078</v>
      </c>
      <c r="G61" s="15"/>
      <c r="H61" s="19">
        <v>0</v>
      </c>
      <c r="J61" s="19">
        <v>0</v>
      </c>
      <c r="L61" s="147"/>
      <c r="M61" s="147"/>
    </row>
    <row r="62" spans="1:13" ht="21.75" customHeight="1">
      <c r="A62" t="s">
        <v>296</v>
      </c>
      <c r="C62" s="93">
        <v>9</v>
      </c>
      <c r="D62" s="16">
        <v>0</v>
      </c>
      <c r="E62" s="15"/>
      <c r="F62" s="16">
        <v>0</v>
      </c>
      <c r="G62" s="15"/>
      <c r="H62" s="19">
        <v>50000</v>
      </c>
      <c r="I62" s="15"/>
      <c r="J62" s="19">
        <v>0</v>
      </c>
      <c r="L62" s="147"/>
      <c r="M62" s="147"/>
    </row>
    <row r="63" spans="1:13" ht="23.25" customHeight="1">
      <c r="A63" t="s">
        <v>219</v>
      </c>
      <c r="D63" s="19">
        <v>0</v>
      </c>
      <c r="E63" s="15"/>
      <c r="F63" s="15">
        <v>492217</v>
      </c>
      <c r="G63" s="19"/>
      <c r="H63" s="19">
        <v>0</v>
      </c>
      <c r="I63" s="19"/>
      <c r="J63" s="19">
        <v>0</v>
      </c>
      <c r="L63" s="147"/>
      <c r="M63" s="147"/>
    </row>
    <row r="64" spans="1:13" ht="23.25" customHeight="1">
      <c r="A64" t="s">
        <v>320</v>
      </c>
      <c r="D64" s="19">
        <v>142075</v>
      </c>
      <c r="E64" s="15"/>
      <c r="F64" s="16">
        <v>0</v>
      </c>
      <c r="G64" s="19"/>
      <c r="H64" s="19">
        <v>0</v>
      </c>
      <c r="I64" s="19"/>
      <c r="J64" s="19">
        <v>0</v>
      </c>
      <c r="L64" s="147"/>
      <c r="M64" s="147"/>
    </row>
    <row r="65" spans="1:15" ht="21.5">
      <c r="A65" t="s">
        <v>220</v>
      </c>
      <c r="D65" s="15">
        <v>-13362</v>
      </c>
      <c r="E65" s="15"/>
      <c r="F65" s="15">
        <v>-790746</v>
      </c>
      <c r="G65" s="15"/>
      <c r="H65" s="13">
        <v>-19975793</v>
      </c>
      <c r="I65" s="15"/>
      <c r="J65" s="13">
        <v>-278715</v>
      </c>
      <c r="L65" s="147"/>
      <c r="M65" s="147"/>
    </row>
    <row r="66" spans="1:15" ht="23.15" customHeight="1">
      <c r="A66" t="s">
        <v>328</v>
      </c>
      <c r="D66" s="16">
        <v>22235</v>
      </c>
      <c r="E66" s="15"/>
      <c r="F66" s="16">
        <v>-5913</v>
      </c>
      <c r="G66" s="15"/>
      <c r="H66" s="71">
        <v>-6870826</v>
      </c>
      <c r="I66" s="15"/>
      <c r="J66" s="71">
        <v>-7260617</v>
      </c>
      <c r="L66" s="147"/>
      <c r="M66" s="147"/>
    </row>
    <row r="67" spans="1:15" ht="21.5">
      <c r="A67" t="s">
        <v>221</v>
      </c>
      <c r="B67" s="93"/>
      <c r="D67" s="16">
        <v>0</v>
      </c>
      <c r="E67" s="30"/>
      <c r="F67" s="16">
        <v>0</v>
      </c>
      <c r="G67" s="15"/>
      <c r="H67" s="16">
        <v>43000</v>
      </c>
      <c r="I67" s="15"/>
      <c r="J67" s="16">
        <v>307000</v>
      </c>
      <c r="L67" s="147"/>
      <c r="M67" s="147"/>
    </row>
    <row r="68" spans="1:15" ht="23.25" customHeight="1">
      <c r="A68" t="s">
        <v>222</v>
      </c>
      <c r="D68" s="15"/>
      <c r="E68" s="15"/>
      <c r="F68" s="15"/>
      <c r="G68" s="8"/>
      <c r="H68" s="8"/>
      <c r="I68" s="8"/>
      <c r="J68" s="8"/>
      <c r="L68" s="147"/>
      <c r="M68" s="147"/>
    </row>
    <row r="69" spans="1:15" ht="23.25" customHeight="1">
      <c r="A69" t="s">
        <v>223</v>
      </c>
      <c r="D69" s="16">
        <v>638237</v>
      </c>
      <c r="E69" s="90"/>
      <c r="F69" s="16">
        <v>1242535</v>
      </c>
      <c r="G69" s="12"/>
      <c r="H69" s="138">
        <v>9417</v>
      </c>
      <c r="I69" s="90"/>
      <c r="J69" s="138">
        <v>3816</v>
      </c>
      <c r="L69" s="147"/>
      <c r="M69" s="147"/>
    </row>
    <row r="70" spans="1:15" ht="23.25" customHeight="1">
      <c r="A70" t="s">
        <v>224</v>
      </c>
      <c r="D70" s="16"/>
      <c r="E70" s="90"/>
      <c r="F70" s="16"/>
      <c r="G70" s="12"/>
      <c r="H70" s="19"/>
      <c r="I70" s="90"/>
      <c r="J70" s="19"/>
      <c r="L70" s="147"/>
      <c r="M70" s="147"/>
    </row>
    <row r="71" spans="1:15" ht="23.25" customHeight="1">
      <c r="A71" t="s">
        <v>223</v>
      </c>
      <c r="D71" s="16">
        <v>-16328836</v>
      </c>
      <c r="E71" s="90"/>
      <c r="F71" s="16">
        <v>-15568960</v>
      </c>
      <c r="H71" s="13">
        <v>-388726</v>
      </c>
      <c r="J71" s="13">
        <v>-385404</v>
      </c>
      <c r="L71" s="147"/>
      <c r="M71" s="147"/>
    </row>
    <row r="72" spans="1:15" ht="23.25" customHeight="1">
      <c r="A72" t="s">
        <v>225</v>
      </c>
      <c r="D72" s="15">
        <v>91</v>
      </c>
      <c r="E72" s="15"/>
      <c r="F72" s="15">
        <v>26924</v>
      </c>
      <c r="G72" s="8"/>
      <c r="H72" s="19">
        <v>0</v>
      </c>
      <c r="I72" s="16"/>
      <c r="J72" s="16">
        <v>33</v>
      </c>
      <c r="L72" s="147"/>
      <c r="M72" s="147"/>
    </row>
    <row r="73" spans="1:15" ht="23.25" customHeight="1">
      <c r="A73" t="s">
        <v>226</v>
      </c>
      <c r="D73" s="15">
        <v>-1204407</v>
      </c>
      <c r="E73" s="15"/>
      <c r="F73" s="15">
        <v>-923007</v>
      </c>
      <c r="G73" s="8"/>
      <c r="H73" s="8">
        <v>-1884</v>
      </c>
      <c r="I73" s="8"/>
      <c r="J73" s="8">
        <v>-4227</v>
      </c>
      <c r="L73" s="147"/>
      <c r="M73" s="147"/>
    </row>
    <row r="74" spans="1:15" ht="21.5">
      <c r="A74" t="s">
        <v>274</v>
      </c>
      <c r="D74" s="16">
        <v>-130381</v>
      </c>
      <c r="F74" s="16">
        <v>-4224924</v>
      </c>
      <c r="H74" s="19">
        <v>0</v>
      </c>
      <c r="I74" s="8"/>
      <c r="J74" s="19">
        <v>0</v>
      </c>
      <c r="L74" s="147"/>
      <c r="M74" s="147"/>
      <c r="O74" s="107"/>
    </row>
    <row r="75" spans="1:15" ht="21.5">
      <c r="A75" t="s">
        <v>92</v>
      </c>
      <c r="D75" s="9">
        <v>5782898</v>
      </c>
      <c r="E75" s="15"/>
      <c r="F75" s="9">
        <v>4152363</v>
      </c>
      <c r="G75" s="15"/>
      <c r="H75" s="15">
        <v>17192458</v>
      </c>
      <c r="I75" s="15"/>
      <c r="J75" s="15">
        <v>2156782</v>
      </c>
      <c r="L75" s="147"/>
      <c r="M75" s="147"/>
    </row>
    <row r="76" spans="1:15" ht="21.5">
      <c r="A76" t="s">
        <v>227</v>
      </c>
      <c r="D76" s="15">
        <v>1689681</v>
      </c>
      <c r="E76" s="15"/>
      <c r="F76" s="15">
        <v>1487868</v>
      </c>
      <c r="G76" s="15"/>
      <c r="H76" s="15">
        <v>1824022</v>
      </c>
      <c r="I76" s="15"/>
      <c r="J76" s="15">
        <v>201140</v>
      </c>
      <c r="L76" s="147"/>
      <c r="M76" s="147"/>
    </row>
    <row r="77" spans="1:15" ht="23.25" customHeight="1">
      <c r="A77" s="2" t="s">
        <v>228</v>
      </c>
      <c r="B77" s="2"/>
      <c r="C77" s="106"/>
      <c r="D77" s="125">
        <f>SUM(D61:D76)</f>
        <v>-9549645</v>
      </c>
      <c r="E77" s="5"/>
      <c r="F77" s="125">
        <f>SUM(F61:F76)</f>
        <v>-14492721</v>
      </c>
      <c r="G77" s="5"/>
      <c r="H77" s="125">
        <f>SUM(H61:H76)</f>
        <v>-8118332</v>
      </c>
      <c r="I77" s="5"/>
      <c r="J77" s="125">
        <f>SUM(J61:J76)</f>
        <v>-5260192</v>
      </c>
      <c r="L77" s="147"/>
      <c r="M77" s="147"/>
    </row>
    <row r="78" spans="1:15" ht="23.25" customHeight="1">
      <c r="A78" s="119" t="s">
        <v>0</v>
      </c>
      <c r="B78" s="119"/>
      <c r="C78" s="144"/>
      <c r="H78" s="155"/>
      <c r="I78" s="155"/>
      <c r="J78" s="155"/>
      <c r="L78" s="147"/>
      <c r="M78" s="147"/>
    </row>
    <row r="79" spans="1:15" ht="23.25" customHeight="1">
      <c r="A79" s="119" t="s">
        <v>214</v>
      </c>
      <c r="B79" s="104"/>
      <c r="C79" s="144"/>
      <c r="H79" s="136"/>
      <c r="I79" s="136"/>
      <c r="J79" s="136"/>
      <c r="L79" s="147"/>
      <c r="M79" s="147"/>
    </row>
    <row r="80" spans="1:15" ht="20.25" customHeight="1">
      <c r="A80" s="104"/>
      <c r="B80" s="12"/>
      <c r="C80" s="2"/>
      <c r="H80" s="160" t="s">
        <v>2</v>
      </c>
      <c r="I80" s="160"/>
      <c r="J80" s="160"/>
      <c r="L80" s="147"/>
      <c r="M80" s="147"/>
    </row>
    <row r="81" spans="1:13" ht="22">
      <c r="C81"/>
      <c r="D81" s="152" t="s">
        <v>3</v>
      </c>
      <c r="E81" s="152"/>
      <c r="F81" s="152"/>
      <c r="G81" s="104"/>
      <c r="H81" s="152" t="s">
        <v>4</v>
      </c>
      <c r="I81" s="152"/>
      <c r="J81" s="152"/>
      <c r="L81" s="147"/>
      <c r="M81" s="147"/>
    </row>
    <row r="82" spans="1:13" ht="24.75" customHeight="1">
      <c r="C82"/>
      <c r="D82" s="151" t="s">
        <v>87</v>
      </c>
      <c r="E82" s="151"/>
      <c r="F82" s="151"/>
      <c r="H82" s="151" t="s">
        <v>87</v>
      </c>
      <c r="I82" s="151"/>
      <c r="J82" s="151"/>
      <c r="L82" s="147"/>
      <c r="M82" s="147"/>
    </row>
    <row r="83" spans="1:13" ht="18.75" customHeight="1">
      <c r="A83" s="12"/>
      <c r="B83" s="12"/>
      <c r="D83" s="153" t="s">
        <v>88</v>
      </c>
      <c r="E83" s="153"/>
      <c r="F83" s="153"/>
      <c r="G83" s="12"/>
      <c r="H83" s="153" t="s">
        <v>88</v>
      </c>
      <c r="I83" s="153"/>
      <c r="J83" s="153"/>
      <c r="L83" s="147"/>
      <c r="M83" s="147"/>
    </row>
    <row r="84" spans="1:13" ht="18.75" customHeight="1">
      <c r="A84" s="12"/>
      <c r="B84" s="12"/>
      <c r="D84" s="39">
        <v>2568</v>
      </c>
      <c r="E84" s="90"/>
      <c r="F84" s="39">
        <v>2567</v>
      </c>
      <c r="G84" s="12"/>
      <c r="H84" s="39">
        <v>2568</v>
      </c>
      <c r="I84" s="90"/>
      <c r="J84" s="39">
        <v>2567</v>
      </c>
      <c r="L84" s="147"/>
      <c r="M84" s="147"/>
    </row>
    <row r="85" spans="1:13" ht="16.399999999999999" customHeight="1">
      <c r="D85" s="12"/>
      <c r="E85" s="90"/>
      <c r="F85" s="12"/>
      <c r="G85" s="12"/>
      <c r="H85" s="12"/>
      <c r="I85" s="90"/>
      <c r="J85" s="12"/>
      <c r="L85" s="147"/>
      <c r="M85" s="147"/>
    </row>
    <row r="86" spans="1:13" ht="21.75" customHeight="1">
      <c r="A86" s="98" t="s">
        <v>229</v>
      </c>
      <c r="C86" s="106"/>
      <c r="D86" s="15"/>
      <c r="E86" s="15"/>
      <c r="F86" s="15"/>
      <c r="G86" s="15"/>
      <c r="H86" s="15"/>
      <c r="I86" s="15"/>
      <c r="J86" s="15"/>
      <c r="L86" s="147"/>
      <c r="M86" s="147"/>
    </row>
    <row r="87" spans="1:13" ht="21.75" customHeight="1">
      <c r="A87" t="s">
        <v>230</v>
      </c>
      <c r="D87" s="30">
        <v>-36774580</v>
      </c>
      <c r="E87" s="15"/>
      <c r="F87" s="30">
        <v>-10189</v>
      </c>
      <c r="G87" s="15"/>
      <c r="H87" s="29">
        <v>0</v>
      </c>
      <c r="I87" s="15"/>
      <c r="J87" s="29">
        <v>0</v>
      </c>
      <c r="L87" s="147"/>
      <c r="M87" s="147"/>
    </row>
    <row r="88" spans="1:13" ht="21.75" customHeight="1">
      <c r="A88" t="s">
        <v>231</v>
      </c>
      <c r="D88" s="16">
        <v>199824</v>
      </c>
      <c r="E88" s="15"/>
      <c r="F88" s="16">
        <v>55563</v>
      </c>
      <c r="H88" s="19">
        <v>0</v>
      </c>
      <c r="J88" s="19">
        <v>0</v>
      </c>
      <c r="L88" s="147"/>
      <c r="M88" s="147"/>
    </row>
    <row r="89" spans="1:13" ht="21.75" customHeight="1">
      <c r="A89" t="s">
        <v>261</v>
      </c>
      <c r="D89" s="15">
        <v>-2174884</v>
      </c>
      <c r="E89" s="15"/>
      <c r="F89" s="15">
        <v>1564</v>
      </c>
      <c r="G89" s="72"/>
      <c r="H89" s="19">
        <v>-1284477</v>
      </c>
      <c r="I89" s="72"/>
      <c r="J89" s="19">
        <v>0</v>
      </c>
      <c r="L89" s="147"/>
      <c r="M89" s="147"/>
    </row>
    <row r="90" spans="1:13" ht="21.75" customHeight="1">
      <c r="A90" t="s">
        <v>275</v>
      </c>
      <c r="D90" s="15">
        <v>-1966103</v>
      </c>
      <c r="E90" s="15"/>
      <c r="F90" s="15">
        <v>-15231180</v>
      </c>
      <c r="G90" s="15"/>
      <c r="H90" s="19">
        <v>0</v>
      </c>
      <c r="I90" s="15"/>
      <c r="J90" s="19">
        <v>0</v>
      </c>
      <c r="L90" s="147"/>
      <c r="M90" s="147"/>
    </row>
    <row r="91" spans="1:13" ht="21.75" customHeight="1">
      <c r="A91" t="s">
        <v>302</v>
      </c>
      <c r="D91" s="15">
        <v>21583293</v>
      </c>
      <c r="E91" s="15"/>
      <c r="F91" s="15">
        <v>1554703</v>
      </c>
      <c r="G91" s="15"/>
      <c r="H91" s="19">
        <v>6092626</v>
      </c>
      <c r="I91" s="15"/>
      <c r="J91" s="19">
        <v>106553</v>
      </c>
      <c r="L91" s="147"/>
      <c r="M91" s="147"/>
    </row>
    <row r="92" spans="1:13" ht="21.75" customHeight="1">
      <c r="A92" t="s">
        <v>319</v>
      </c>
      <c r="D92" s="9">
        <v>-480406</v>
      </c>
      <c r="F92" s="9">
        <v>2396363</v>
      </c>
      <c r="H92" s="19">
        <v>6069000</v>
      </c>
      <c r="J92" s="19">
        <v>18560000</v>
      </c>
      <c r="L92" s="147"/>
      <c r="M92" s="147"/>
    </row>
    <row r="93" spans="1:13" ht="21.75" customHeight="1">
      <c r="A93" t="s">
        <v>232</v>
      </c>
      <c r="D93" s="15">
        <v>45556202</v>
      </c>
      <c r="E93" s="15"/>
      <c r="F93" s="15">
        <v>47063249</v>
      </c>
      <c r="G93" s="15"/>
      <c r="H93" s="19">
        <v>0</v>
      </c>
      <c r="I93" s="15"/>
      <c r="J93" s="19">
        <v>0</v>
      </c>
      <c r="L93" s="147"/>
      <c r="M93" s="147"/>
    </row>
    <row r="94" spans="1:13" ht="21.75" customHeight="1">
      <c r="A94" t="s">
        <v>233</v>
      </c>
      <c r="D94" s="15">
        <v>-50480602</v>
      </c>
      <c r="E94" s="15"/>
      <c r="F94" s="15">
        <v>-43190418</v>
      </c>
      <c r="G94" s="15"/>
      <c r="H94" s="19">
        <v>-457770</v>
      </c>
      <c r="I94" s="15"/>
      <c r="J94" s="19">
        <v>-831762</v>
      </c>
      <c r="L94" s="147"/>
      <c r="M94" s="147"/>
    </row>
    <row r="95" spans="1:13" ht="21.75" customHeight="1">
      <c r="A95" t="s">
        <v>234</v>
      </c>
      <c r="D95" s="16">
        <v>-6772061</v>
      </c>
      <c r="E95" s="15"/>
      <c r="F95" s="16">
        <v>-6076939</v>
      </c>
      <c r="G95" s="15"/>
      <c r="H95" s="19">
        <v>-209194</v>
      </c>
      <c r="I95" s="15"/>
      <c r="J95" s="19">
        <v>-206933</v>
      </c>
      <c r="L95" s="147"/>
      <c r="M95" s="147"/>
    </row>
    <row r="96" spans="1:13" ht="21.75" customHeight="1">
      <c r="A96" t="s">
        <v>235</v>
      </c>
      <c r="D96" s="16">
        <v>43980000</v>
      </c>
      <c r="E96" s="15"/>
      <c r="F96" s="16">
        <v>14000000</v>
      </c>
      <c r="G96" s="15"/>
      <c r="H96" s="19">
        <v>26390000</v>
      </c>
      <c r="I96" s="15"/>
      <c r="J96" s="19">
        <v>14000000</v>
      </c>
      <c r="L96" s="147"/>
      <c r="M96" s="147"/>
    </row>
    <row r="97" spans="1:13" ht="21.75" customHeight="1">
      <c r="A97" t="s">
        <v>236</v>
      </c>
      <c r="D97" s="16">
        <v>-29905000</v>
      </c>
      <c r="E97" s="15"/>
      <c r="F97" s="16">
        <v>-22247600</v>
      </c>
      <c r="G97" s="15"/>
      <c r="H97" s="8">
        <v>-10460000</v>
      </c>
      <c r="I97" s="15"/>
      <c r="J97" s="8">
        <v>-18247600</v>
      </c>
      <c r="L97" s="147"/>
      <c r="M97" s="147"/>
    </row>
    <row r="98" spans="1:13" ht="21.75" customHeight="1">
      <c r="A98" t="s">
        <v>237</v>
      </c>
      <c r="D98" s="15">
        <v>-259441</v>
      </c>
      <c r="E98" s="15"/>
      <c r="F98" s="15">
        <v>-428190</v>
      </c>
      <c r="G98" s="72"/>
      <c r="H98" s="8">
        <v>-21471</v>
      </c>
      <c r="I98" s="72"/>
      <c r="J98" s="8">
        <v>-160067</v>
      </c>
      <c r="L98" s="147"/>
      <c r="M98" s="147"/>
    </row>
    <row r="99" spans="1:13" ht="21.75" customHeight="1">
      <c r="A99" t="s">
        <v>238</v>
      </c>
      <c r="D99" s="15"/>
      <c r="E99" s="15"/>
      <c r="F99" s="15"/>
      <c r="G99" s="15"/>
      <c r="H99" s="15"/>
      <c r="I99" s="15"/>
      <c r="J99" s="19"/>
      <c r="L99" s="147"/>
      <c r="M99" s="147"/>
    </row>
    <row r="100" spans="1:13" ht="21.75" customHeight="1">
      <c r="A100" t="s">
        <v>318</v>
      </c>
      <c r="D100" s="15">
        <v>-21603534</v>
      </c>
      <c r="E100" s="15"/>
      <c r="F100" s="15">
        <v>-4741884</v>
      </c>
      <c r="G100" s="15"/>
      <c r="H100" s="15">
        <v>-12776521</v>
      </c>
      <c r="I100" s="15"/>
      <c r="J100" s="15">
        <v>-3708974</v>
      </c>
      <c r="L100" s="147"/>
      <c r="M100" s="147"/>
    </row>
    <row r="101" spans="1:13" ht="21.75" customHeight="1">
      <c r="A101" t="s">
        <v>239</v>
      </c>
      <c r="D101" s="15">
        <v>-22737061</v>
      </c>
      <c r="E101" s="15"/>
      <c r="F101" s="15">
        <v>-23434054</v>
      </c>
      <c r="G101" s="15"/>
      <c r="H101" s="15">
        <v>-6852938</v>
      </c>
      <c r="I101" s="15"/>
      <c r="J101" s="15">
        <v>-6079537</v>
      </c>
      <c r="L101" s="147"/>
      <c r="M101" s="147"/>
    </row>
    <row r="102" spans="1:13" ht="21.75" customHeight="1">
      <c r="A102" s="2" t="s">
        <v>240</v>
      </c>
      <c r="B102" s="2"/>
      <c r="C102" s="106"/>
      <c r="D102" s="125">
        <f>SUM(D87:D101)</f>
        <v>-61834353</v>
      </c>
      <c r="E102" s="5"/>
      <c r="F102" s="125">
        <f>SUM(F87:F101)</f>
        <v>-50289012</v>
      </c>
      <c r="G102" s="5"/>
      <c r="H102" s="125">
        <f>SUM(H87:H101)</f>
        <v>6489255</v>
      </c>
      <c r="I102" s="5"/>
      <c r="J102" s="125">
        <f>SUM(J87:J101)</f>
        <v>3431680</v>
      </c>
      <c r="L102" s="147"/>
      <c r="M102" s="147"/>
    </row>
    <row r="103" spans="1:13" ht="23.25" customHeight="1">
      <c r="A103" s="119" t="s">
        <v>0</v>
      </c>
      <c r="B103" s="119"/>
      <c r="C103" s="144"/>
      <c r="H103" s="155"/>
      <c r="I103" s="155"/>
      <c r="J103" s="155"/>
      <c r="L103" s="147"/>
      <c r="M103" s="147"/>
    </row>
    <row r="104" spans="1:13" ht="23.25" customHeight="1">
      <c r="A104" s="119" t="s">
        <v>214</v>
      </c>
      <c r="B104" s="104"/>
      <c r="C104" s="144"/>
      <c r="H104" s="155"/>
      <c r="I104" s="155"/>
      <c r="J104" s="155"/>
      <c r="L104" s="147"/>
      <c r="M104" s="147"/>
    </row>
    <row r="105" spans="1:13" ht="23.25" customHeight="1">
      <c r="A105" s="104"/>
      <c r="B105" s="12"/>
      <c r="C105" s="2"/>
      <c r="H105" s="160" t="s">
        <v>2</v>
      </c>
      <c r="I105" s="160"/>
      <c r="J105" s="160"/>
      <c r="L105" s="147"/>
      <c r="M105" s="147"/>
    </row>
    <row r="106" spans="1:13" ht="22">
      <c r="C106"/>
      <c r="D106" s="152" t="s">
        <v>3</v>
      </c>
      <c r="E106" s="152"/>
      <c r="F106" s="152"/>
      <c r="G106" s="104"/>
      <c r="H106" s="152" t="s">
        <v>4</v>
      </c>
      <c r="I106" s="152"/>
      <c r="J106" s="152"/>
      <c r="L106" s="147"/>
      <c r="M106" s="147"/>
    </row>
    <row r="107" spans="1:13" ht="24.75" customHeight="1">
      <c r="C107"/>
      <c r="D107" s="151" t="s">
        <v>87</v>
      </c>
      <c r="E107" s="151"/>
      <c r="F107" s="151"/>
      <c r="H107" s="151" t="s">
        <v>87</v>
      </c>
      <c r="I107" s="151"/>
      <c r="J107" s="151"/>
      <c r="L107" s="147"/>
      <c r="M107" s="147"/>
    </row>
    <row r="108" spans="1:13" ht="18.75" customHeight="1">
      <c r="A108" s="12"/>
      <c r="B108" s="12"/>
      <c r="D108" s="153" t="s">
        <v>88</v>
      </c>
      <c r="E108" s="153"/>
      <c r="F108" s="153"/>
      <c r="G108" s="12"/>
      <c r="H108" s="153" t="s">
        <v>88</v>
      </c>
      <c r="I108" s="153"/>
      <c r="J108" s="153"/>
      <c r="L108" s="147"/>
      <c r="M108" s="147"/>
    </row>
    <row r="109" spans="1:13" ht="18.75" customHeight="1">
      <c r="A109" s="12"/>
      <c r="B109" s="12"/>
      <c r="C109" s="93" t="s">
        <v>7</v>
      </c>
      <c r="D109" s="39">
        <v>2568</v>
      </c>
      <c r="E109" s="90"/>
      <c r="F109" s="39">
        <v>2567</v>
      </c>
      <c r="G109" s="12"/>
      <c r="H109" s="39">
        <v>2568</v>
      </c>
      <c r="I109" s="90"/>
      <c r="J109" s="39">
        <v>2567</v>
      </c>
      <c r="L109" s="147"/>
      <c r="M109" s="147"/>
    </row>
    <row r="110" spans="1:13" ht="16.399999999999999" customHeight="1">
      <c r="A110" s="12"/>
      <c r="B110" s="12"/>
      <c r="D110" s="12"/>
      <c r="E110" s="90"/>
      <c r="F110" s="12"/>
      <c r="G110" s="12"/>
      <c r="H110" s="12"/>
      <c r="I110" s="90"/>
      <c r="J110" s="12"/>
      <c r="L110" s="147"/>
      <c r="M110" s="147"/>
    </row>
    <row r="111" spans="1:13" ht="23.25" customHeight="1">
      <c r="A111" t="s">
        <v>241</v>
      </c>
      <c r="B111" s="12"/>
      <c r="D111" s="90"/>
      <c r="E111" s="90"/>
      <c r="F111" s="90"/>
      <c r="G111" s="12"/>
      <c r="H111" s="90"/>
      <c r="I111" s="90"/>
      <c r="J111" s="90"/>
      <c r="L111" s="147"/>
      <c r="M111" s="147"/>
    </row>
    <row r="112" spans="1:13" ht="23.25" customHeight="1">
      <c r="A112" t="s">
        <v>242</v>
      </c>
      <c r="D112" s="29">
        <f>D58+D77+D102</f>
        <v>181429</v>
      </c>
      <c r="E112" s="90"/>
      <c r="F112" s="29">
        <f>F58+F77+F102</f>
        <v>358304</v>
      </c>
      <c r="G112" s="139"/>
      <c r="H112" s="29">
        <f>H58+H77+H102</f>
        <v>-293528</v>
      </c>
      <c r="I112" s="139"/>
      <c r="J112" s="29">
        <f>J58+J77+J102</f>
        <v>-233012</v>
      </c>
      <c r="L112" s="147"/>
      <c r="M112" s="147"/>
    </row>
    <row r="113" spans="1:14" ht="23.25" customHeight="1">
      <c r="A113" t="s">
        <v>321</v>
      </c>
      <c r="D113" s="90"/>
      <c r="E113" s="90"/>
      <c r="F113" s="90"/>
      <c r="G113" s="139"/>
      <c r="H113" s="139"/>
      <c r="I113" s="139"/>
      <c r="J113" s="139"/>
      <c r="L113" s="147"/>
      <c r="M113" s="147"/>
    </row>
    <row r="114" spans="1:14" ht="23.25" customHeight="1">
      <c r="A114" t="s">
        <v>322</v>
      </c>
      <c r="D114" s="46">
        <v>-1251779</v>
      </c>
      <c r="E114" s="90"/>
      <c r="F114" s="46">
        <v>-729809</v>
      </c>
      <c r="G114" s="15"/>
      <c r="H114" s="26">
        <v>0</v>
      </c>
      <c r="I114" s="15"/>
      <c r="J114" s="26">
        <v>0</v>
      </c>
      <c r="L114" s="147"/>
      <c r="M114" s="147"/>
    </row>
    <row r="115" spans="1:14" ht="23.25" customHeight="1">
      <c r="A115" s="2" t="s">
        <v>243</v>
      </c>
      <c r="B115" s="2"/>
      <c r="D115" s="5">
        <f>SUM(D112:D114)</f>
        <v>-1070350</v>
      </c>
      <c r="E115" s="5"/>
      <c r="F115" s="5">
        <f>SUM(F112:F114)</f>
        <v>-371505</v>
      </c>
      <c r="G115" s="5"/>
      <c r="H115" s="5">
        <f>SUM(H112:H114)</f>
        <v>-293528</v>
      </c>
      <c r="I115" s="5"/>
      <c r="J115" s="5">
        <f>SUM(J112:J114)</f>
        <v>-233012</v>
      </c>
      <c r="L115" s="147"/>
      <c r="M115" s="147"/>
    </row>
    <row r="116" spans="1:14" ht="23.25" customHeight="1">
      <c r="A116" t="s">
        <v>244</v>
      </c>
      <c r="D116" s="13">
        <v>24032215</v>
      </c>
      <c r="E116" s="15"/>
      <c r="F116" s="13">
        <v>24403720</v>
      </c>
      <c r="G116" s="15"/>
      <c r="H116" s="15">
        <v>1226831</v>
      </c>
      <c r="I116" s="15"/>
      <c r="J116" s="15">
        <v>1459843</v>
      </c>
      <c r="L116" s="147"/>
      <c r="M116" s="147"/>
    </row>
    <row r="117" spans="1:14" ht="23.25" customHeight="1" thickBot="1">
      <c r="A117" s="2" t="s">
        <v>245</v>
      </c>
      <c r="B117" s="2"/>
      <c r="D117" s="129">
        <f>SUM(D115:D116)</f>
        <v>22961865</v>
      </c>
      <c r="E117" s="5"/>
      <c r="F117" s="129">
        <f>SUM(F115:F116)</f>
        <v>24032215</v>
      </c>
      <c r="G117" s="5"/>
      <c r="H117" s="129">
        <f>SUM(H115:H116)</f>
        <v>933303</v>
      </c>
      <c r="I117" s="5"/>
      <c r="J117" s="129">
        <f>SUM(J115:J116)</f>
        <v>1226831</v>
      </c>
      <c r="K117" s="15"/>
      <c r="L117" s="147"/>
      <c r="M117" s="147"/>
    </row>
    <row r="118" spans="1:14" ht="19.399999999999999" customHeight="1" thickTop="1">
      <c r="A118" s="2"/>
      <c r="B118" s="98"/>
      <c r="C118" s="106"/>
      <c r="D118" s="5"/>
      <c r="E118" s="5"/>
      <c r="F118" s="5"/>
      <c r="G118" s="5"/>
      <c r="H118" s="5"/>
      <c r="I118" s="5"/>
      <c r="J118" s="5"/>
      <c r="L118" s="147"/>
      <c r="M118" s="147"/>
    </row>
    <row r="119" spans="1:14" ht="21" customHeight="1">
      <c r="A119" s="98" t="s">
        <v>246</v>
      </c>
      <c r="C119" s="106"/>
      <c r="D119" s="15"/>
      <c r="E119" s="15"/>
      <c r="F119" s="15"/>
      <c r="G119" s="15"/>
      <c r="H119" s="15"/>
      <c r="I119" s="15"/>
      <c r="J119" s="15"/>
      <c r="L119" s="147"/>
      <c r="M119" s="147"/>
    </row>
    <row r="120" spans="1:14" ht="22">
      <c r="A120" s="140" t="s">
        <v>247</v>
      </c>
      <c r="B120" s="2" t="s">
        <v>248</v>
      </c>
      <c r="C120" s="106"/>
      <c r="D120" s="15"/>
      <c r="E120" s="15"/>
      <c r="F120" s="15"/>
      <c r="G120" s="15"/>
      <c r="H120" s="15"/>
      <c r="I120" s="15"/>
      <c r="J120" s="15"/>
      <c r="L120" s="147"/>
      <c r="M120" s="147"/>
    </row>
    <row r="121" spans="1:14" ht="21.5">
      <c r="B121" t="s">
        <v>249</v>
      </c>
      <c r="D121" s="15"/>
      <c r="E121" s="15"/>
      <c r="F121" s="15"/>
      <c r="G121" s="15"/>
      <c r="H121" s="15"/>
      <c r="I121" s="15"/>
      <c r="J121" s="15"/>
      <c r="L121" s="147"/>
      <c r="M121" s="147"/>
    </row>
    <row r="122" spans="1:14" ht="21.5">
      <c r="B122" t="s">
        <v>9</v>
      </c>
      <c r="C122" s="93">
        <v>6</v>
      </c>
      <c r="D122" s="15">
        <v>23370662</v>
      </c>
      <c r="E122" s="15"/>
      <c r="F122" s="15">
        <v>24943527</v>
      </c>
      <c r="G122" s="15"/>
      <c r="H122" s="15">
        <v>933303</v>
      </c>
      <c r="I122" s="15"/>
      <c r="J122" s="15">
        <v>1226831</v>
      </c>
      <c r="L122" s="147"/>
      <c r="M122" s="147"/>
    </row>
    <row r="123" spans="1:14" ht="21.5">
      <c r="B123" t="s">
        <v>250</v>
      </c>
      <c r="D123" s="109">
        <v>-408797</v>
      </c>
      <c r="E123" s="15"/>
      <c r="F123" s="109">
        <v>-911312</v>
      </c>
      <c r="G123" s="15"/>
      <c r="H123" s="26">
        <v>0</v>
      </c>
      <c r="I123" s="15"/>
      <c r="J123" s="26">
        <v>0</v>
      </c>
      <c r="L123" s="147"/>
      <c r="M123" s="147"/>
    </row>
    <row r="124" spans="1:14" ht="22.5" thickBot="1">
      <c r="B124" s="2" t="s">
        <v>251</v>
      </c>
      <c r="D124" s="129">
        <f>SUM(D122:D123)</f>
        <v>22961865</v>
      </c>
      <c r="E124" s="5"/>
      <c r="F124" s="129">
        <f>SUM(F122:F123)</f>
        <v>24032215</v>
      </c>
      <c r="G124" s="5"/>
      <c r="H124" s="129">
        <f>SUM(H122:H123)</f>
        <v>933303</v>
      </c>
      <c r="I124" s="5"/>
      <c r="J124" s="129">
        <f>SUM(J122:J123)</f>
        <v>1226831</v>
      </c>
      <c r="K124" s="15"/>
      <c r="L124" s="147"/>
      <c r="M124" s="147"/>
    </row>
    <row r="125" spans="1:14" ht="18" customHeight="1" thickTop="1">
      <c r="B125" s="2"/>
      <c r="D125" s="5"/>
      <c r="E125" s="5"/>
      <c r="F125" s="5"/>
      <c r="G125" s="5"/>
      <c r="H125" s="5"/>
      <c r="I125" s="5"/>
      <c r="J125" s="5"/>
      <c r="K125" s="40"/>
      <c r="L125" s="40"/>
      <c r="M125" s="40"/>
      <c r="N125" s="40"/>
    </row>
    <row r="126" spans="1:14" ht="22">
      <c r="A126" s="140" t="s">
        <v>252</v>
      </c>
      <c r="B126" s="2" t="s">
        <v>253</v>
      </c>
    </row>
    <row r="127" spans="1:14" ht="22">
      <c r="A127" s="140"/>
      <c r="B127" t="s">
        <v>323</v>
      </c>
    </row>
    <row r="128" spans="1:14" s="93" customFormat="1" ht="23" customHeight="1">
      <c r="A128"/>
      <c r="B128" t="s">
        <v>333</v>
      </c>
      <c r="C128" s="105"/>
      <c r="D128" s="45"/>
      <c r="E128" s="141"/>
      <c r="F128" s="45"/>
      <c r="G128" s="141"/>
      <c r="H128" s="141"/>
      <c r="I128" s="141"/>
      <c r="J128" s="141"/>
    </row>
    <row r="129" spans="1:10" s="93" customFormat="1" ht="23.25" customHeight="1">
      <c r="A129"/>
      <c r="B129" t="s">
        <v>332</v>
      </c>
      <c r="D129"/>
      <c r="E129"/>
      <c r="F129"/>
      <c r="G129"/>
      <c r="H129"/>
      <c r="I129"/>
      <c r="J129"/>
    </row>
    <row r="130" spans="1:10" s="93" customFormat="1" ht="23.25" customHeight="1">
      <c r="A130"/>
      <c r="B130" t="s">
        <v>340</v>
      </c>
      <c r="C130" s="105"/>
      <c r="D130" s="45"/>
      <c r="E130" s="141"/>
      <c r="F130" s="45"/>
      <c r="G130" s="141"/>
      <c r="H130" s="141"/>
      <c r="I130" s="141"/>
      <c r="J130" s="141"/>
    </row>
    <row r="131" spans="1:10" s="93" customFormat="1" ht="23.25" customHeight="1">
      <c r="A131"/>
      <c r="B131" s="148" t="s">
        <v>345</v>
      </c>
      <c r="C131" s="105"/>
      <c r="D131" s="45"/>
      <c r="E131" s="141"/>
      <c r="F131" s="45"/>
      <c r="G131" s="141"/>
      <c r="H131" s="141"/>
      <c r="I131" s="141"/>
      <c r="J131" s="141"/>
    </row>
    <row r="132" spans="1:10" ht="23.25" customHeight="1">
      <c r="B132" t="s">
        <v>335</v>
      </c>
    </row>
    <row r="133" spans="1:10" ht="23.25" customHeight="1">
      <c r="B133" s="148" t="s">
        <v>334</v>
      </c>
    </row>
    <row r="134" spans="1:10" ht="23.25" customHeight="1">
      <c r="B134" s="108"/>
    </row>
  </sheetData>
  <mergeCells count="33">
    <mergeCell ref="H4:J4"/>
    <mergeCell ref="D4:F4"/>
    <mergeCell ref="H5:J5"/>
    <mergeCell ref="D5:F5"/>
    <mergeCell ref="H43:J43"/>
    <mergeCell ref="H6:J6"/>
    <mergeCell ref="H39:J39"/>
    <mergeCell ref="D42:F42"/>
    <mergeCell ref="D6:F6"/>
    <mergeCell ref="D43:F43"/>
    <mergeCell ref="D108:F108"/>
    <mergeCell ref="D106:F106"/>
    <mergeCell ref="D107:F107"/>
    <mergeCell ref="D44:F44"/>
    <mergeCell ref="D81:F81"/>
    <mergeCell ref="D82:F82"/>
    <mergeCell ref="D83:F83"/>
    <mergeCell ref="H3:J3"/>
    <mergeCell ref="H41:J41"/>
    <mergeCell ref="H80:J80"/>
    <mergeCell ref="H105:J105"/>
    <mergeCell ref="H108:J108"/>
    <mergeCell ref="H104:J104"/>
    <mergeCell ref="H106:J106"/>
    <mergeCell ref="H107:J107"/>
    <mergeCell ref="H40:J40"/>
    <mergeCell ref="H103:J103"/>
    <mergeCell ref="H44:J44"/>
    <mergeCell ref="H78:J78"/>
    <mergeCell ref="H82:J82"/>
    <mergeCell ref="H83:J83"/>
    <mergeCell ref="H81:J81"/>
    <mergeCell ref="H42:J42"/>
  </mergeCells>
  <pageMargins left="0.8" right="0.8" top="0.48" bottom="0.5" header="0.5" footer="0.5"/>
  <pageSetup paperSize="9" scale="78" firstPageNumber="19" fitToHeight="4" orientation="portrait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3" manualBreakCount="3">
    <brk id="38" max="16383" man="1"/>
    <brk id="77" max="16383" man="1"/>
    <brk id="102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87F51-2DB7-437D-9255-EDD9A4C72C70}">
  <dimension ref="A1:P6"/>
  <sheetViews>
    <sheetView workbookViewId="0"/>
  </sheetViews>
  <sheetFormatPr defaultRowHeight="21.5"/>
  <cols>
    <col min="5" max="5" width="12.19921875" bestFit="1" customWidth="1"/>
    <col min="8" max="8" width="8.8984375" bestFit="1" customWidth="1"/>
  </cols>
  <sheetData>
    <row r="1" spans="1:16">
      <c r="A1">
        <v>1769673586886</v>
      </c>
      <c r="B1" t="s">
        <v>277</v>
      </c>
      <c r="C1" t="s">
        <v>278</v>
      </c>
      <c r="D1">
        <v>5</v>
      </c>
      <c r="E1">
        <v>1770887783561</v>
      </c>
      <c r="F1" t="s">
        <v>312</v>
      </c>
      <c r="G1" t="s">
        <v>313</v>
      </c>
      <c r="H1">
        <v>0</v>
      </c>
      <c r="I1">
        <v>1771178944306</v>
      </c>
      <c r="J1" t="s">
        <v>324</v>
      </c>
      <c r="K1" t="s">
        <v>325</v>
      </c>
      <c r="L1">
        <v>0</v>
      </c>
      <c r="M1">
        <v>1771946221128</v>
      </c>
      <c r="N1" t="s">
        <v>346</v>
      </c>
      <c r="O1" t="s">
        <v>347</v>
      </c>
      <c r="P1">
        <v>0</v>
      </c>
    </row>
    <row r="2" spans="1:16">
      <c r="A2">
        <v>1769673587067</v>
      </c>
      <c r="B2" t="s">
        <v>279</v>
      </c>
      <c r="C2" t="s">
        <v>280</v>
      </c>
      <c r="D2" t="s">
        <v>281</v>
      </c>
    </row>
    <row r="3" spans="1:16">
      <c r="A3">
        <v>1769673587082</v>
      </c>
      <c r="B3" t="s">
        <v>279</v>
      </c>
      <c r="C3" t="s">
        <v>282</v>
      </c>
      <c r="D3" t="s">
        <v>283</v>
      </c>
    </row>
    <row r="4" spans="1:16">
      <c r="A4">
        <v>1769673587082</v>
      </c>
      <c r="B4" t="s">
        <v>279</v>
      </c>
      <c r="C4" t="s">
        <v>284</v>
      </c>
      <c r="D4" t="s">
        <v>285</v>
      </c>
    </row>
    <row r="5" spans="1:16">
      <c r="A5">
        <v>1769673587082</v>
      </c>
      <c r="B5" t="s">
        <v>279</v>
      </c>
      <c r="C5" t="s">
        <v>286</v>
      </c>
      <c r="D5" t="s">
        <v>287</v>
      </c>
    </row>
    <row r="6" spans="1:16">
      <c r="A6">
        <v>1769673587082</v>
      </c>
      <c r="B6" t="s">
        <v>279</v>
      </c>
      <c r="C6" t="s">
        <v>288</v>
      </c>
      <c r="D6" t="s">
        <v>289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8345-D19D-4267-9045-5F4801F44A5D}">
  <dimension ref="A1:P1"/>
  <sheetViews>
    <sheetView workbookViewId="0"/>
  </sheetViews>
  <sheetFormatPr defaultRowHeight="21.5"/>
  <cols>
    <col min="5" max="5" width="12.19921875" bestFit="1" customWidth="1"/>
    <col min="8" max="8" width="8.8984375" bestFit="1" customWidth="1"/>
  </cols>
  <sheetData>
    <row r="1" spans="1:16">
      <c r="A1">
        <v>1769673586957</v>
      </c>
      <c r="B1" t="s">
        <v>277</v>
      </c>
      <c r="C1" t="s">
        <v>278</v>
      </c>
      <c r="D1">
        <v>0</v>
      </c>
      <c r="E1">
        <v>1770887783565</v>
      </c>
      <c r="F1" t="s">
        <v>312</v>
      </c>
      <c r="G1" t="s">
        <v>313</v>
      </c>
      <c r="H1">
        <v>0</v>
      </c>
      <c r="I1">
        <v>1771178944620</v>
      </c>
      <c r="J1" t="s">
        <v>324</v>
      </c>
      <c r="K1" t="s">
        <v>325</v>
      </c>
      <c r="L1">
        <v>0</v>
      </c>
      <c r="M1">
        <v>1771946221288</v>
      </c>
      <c r="N1" t="s">
        <v>346</v>
      </c>
      <c r="O1" t="s">
        <v>347</v>
      </c>
      <c r="P1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BACDD-403D-433A-94D4-EB64D57CC522}">
  <dimension ref="A1:P1"/>
  <sheetViews>
    <sheetView workbookViewId="0"/>
  </sheetViews>
  <sheetFormatPr defaultRowHeight="21.5"/>
  <cols>
    <col min="5" max="5" width="12.19921875" bestFit="1" customWidth="1"/>
    <col min="8" max="8" width="8.8984375" bestFit="1" customWidth="1"/>
  </cols>
  <sheetData>
    <row r="1" spans="1:16">
      <c r="A1">
        <v>1769673587020</v>
      </c>
      <c r="B1" t="s">
        <v>277</v>
      </c>
      <c r="C1" t="s">
        <v>278</v>
      </c>
      <c r="D1">
        <v>0</v>
      </c>
      <c r="E1">
        <v>1770887783565</v>
      </c>
      <c r="F1" t="s">
        <v>312</v>
      </c>
      <c r="G1" t="s">
        <v>313</v>
      </c>
      <c r="H1">
        <v>0</v>
      </c>
      <c r="I1">
        <v>1771178944620</v>
      </c>
      <c r="J1" t="s">
        <v>324</v>
      </c>
      <c r="K1" t="s">
        <v>325</v>
      </c>
      <c r="L1">
        <v>0</v>
      </c>
      <c r="M1">
        <v>1771946221298</v>
      </c>
      <c r="N1" t="s">
        <v>346</v>
      </c>
      <c r="O1" t="s">
        <v>347</v>
      </c>
      <c r="P1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D4B2-A4BA-4DBF-B4F9-A507AB6EEAA6}">
  <dimension ref="A1:P1"/>
  <sheetViews>
    <sheetView workbookViewId="0"/>
  </sheetViews>
  <sheetFormatPr defaultRowHeight="21.5"/>
  <cols>
    <col min="5" max="5" width="12.19921875" bestFit="1" customWidth="1"/>
    <col min="8" max="8" width="8.8984375" bestFit="1" customWidth="1"/>
  </cols>
  <sheetData>
    <row r="1" spans="1:16">
      <c r="A1">
        <v>1769673587067</v>
      </c>
      <c r="B1" t="s">
        <v>277</v>
      </c>
      <c r="C1" t="s">
        <v>278</v>
      </c>
      <c r="D1">
        <v>0</v>
      </c>
      <c r="E1">
        <v>1770887783565</v>
      </c>
      <c r="F1" t="s">
        <v>312</v>
      </c>
      <c r="G1" t="s">
        <v>313</v>
      </c>
      <c r="H1">
        <v>0</v>
      </c>
      <c r="I1">
        <v>1771178944620</v>
      </c>
      <c r="J1" t="s">
        <v>324</v>
      </c>
      <c r="K1" t="s">
        <v>325</v>
      </c>
      <c r="L1">
        <v>0</v>
      </c>
      <c r="M1">
        <v>1771946221308</v>
      </c>
      <c r="N1" t="s">
        <v>346</v>
      </c>
      <c r="O1" t="s">
        <v>347</v>
      </c>
      <c r="P1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70070b5b-0f05-470f-a92c-10ae0449cc17" revision="3"/>
</file>

<file path=customXml/item2.xml><?xml version="1.0" encoding="utf-8"?>
<datasnipper xmlns="http://datasnipperlegacy" workbookId="1eaed51b-11fb-4721-9a57-fbcb14c9113a" dataSnipperSheetDeleted="false" guid="3a58c071-c064-4b71-9209-0ef606796e9f" revision="2">
  <settings xmlns="" guid="6b4aa4cc-b01a-4632-9c56-0431aaeade98">
    <setting type="boolean" value="True" name="embed-documents" guid="0fbbb4dc-ed51-4d19-a6be-f0f726ac3c12"/>
  </settings>
</datasnipper>
</file>

<file path=customXml/itemProps1.xml><?xml version="1.0" encoding="utf-8"?>
<ds:datastoreItem xmlns:ds="http://schemas.openxmlformats.org/officeDocument/2006/customXml" ds:itemID="{7738F209-BA37-4CB3-8A8E-215AFB00BD4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717FF4FF-3659-42B5-8B70-A2D7D7EB44E2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BS-7-10</vt:lpstr>
      <vt:lpstr>PL-11-14</vt:lpstr>
      <vt:lpstr>CH 15</vt:lpstr>
      <vt:lpstr>CH 16</vt:lpstr>
      <vt:lpstr>CH 17</vt:lpstr>
      <vt:lpstr>CH 18</vt:lpstr>
      <vt:lpstr>CF-19-22</vt:lpstr>
      <vt:lpstr>'CF-19-22'!Print_Area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2026-02-26T03:59:40Z</dcterms:created>
  <dcterms:modified xsi:type="dcterms:W3CDTF">2026-02-26T09:12:26Z</dcterms:modified>
  <cp:category/>
  <cp:contentStatus/>
</cp:coreProperties>
</file>